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0" yWindow="0" windowWidth="20730" windowHeight="11760" tabRatio="894"/>
  </bookViews>
  <sheets>
    <sheet name="Cover page" sheetId="193" r:id="rId1"/>
    <sheet name="FRC-FDD" sheetId="241" r:id="rId2"/>
    <sheet name="FRC-TDD" sheetId="260" r:id="rId3"/>
    <sheet name="Simulation assumption" sheetId="263" r:id="rId4"/>
    <sheet name="Summary (Impairment) " sheetId="259" r:id="rId5"/>
    <sheet name="Rank1（FDD）" sheetId="253" r:id="rId6"/>
    <sheet name="Rank2-4Tx(FDD)" sheetId="255" r:id="rId7"/>
    <sheet name="Rank1 (TDD)" sheetId="261" r:id="rId8"/>
    <sheet name="Rank2 (TDD)" sheetId="262" r:id="rId9"/>
    <sheet name="Rank1 (FDD-new)" sheetId="265" r:id="rId10"/>
    <sheet name="Rank1 (TDD-new)" sheetId="264" r:id="rId11"/>
  </sheets>
  <calcPr calcId="145621"/>
</workbook>
</file>

<file path=xl/calcChain.xml><?xml version="1.0" encoding="utf-8"?>
<calcChain xmlns="http://schemas.openxmlformats.org/spreadsheetml/2006/main">
  <c r="P24" i="259" l="1"/>
  <c r="R24" i="259" s="1"/>
  <c r="O24" i="259"/>
  <c r="N24" i="259"/>
  <c r="P23" i="259"/>
  <c r="R23" i="259" s="1"/>
  <c r="O23" i="259"/>
  <c r="N23" i="259"/>
  <c r="U70" i="265"/>
  <c r="T70" i="265"/>
  <c r="S70" i="265"/>
  <c r="R70" i="265"/>
  <c r="Q70" i="265"/>
  <c r="P70" i="265"/>
  <c r="O70" i="265"/>
  <c r="N70" i="265"/>
  <c r="M70" i="265"/>
  <c r="L70" i="265"/>
  <c r="K70" i="265"/>
  <c r="J70" i="265"/>
  <c r="I70" i="265"/>
  <c r="H70" i="265"/>
  <c r="G70" i="265"/>
  <c r="F70" i="265"/>
  <c r="E70" i="265"/>
  <c r="D70" i="265"/>
  <c r="U69" i="265"/>
  <c r="T69" i="265"/>
  <c r="S69" i="265"/>
  <c r="R69" i="265"/>
  <c r="Q69" i="265"/>
  <c r="P69" i="265"/>
  <c r="O69" i="265"/>
  <c r="N69" i="265"/>
  <c r="M69" i="265"/>
  <c r="L69" i="265"/>
  <c r="K69" i="265"/>
  <c r="J69" i="265"/>
  <c r="I69" i="265"/>
  <c r="H69" i="265"/>
  <c r="G69" i="265"/>
  <c r="F69" i="265"/>
  <c r="U68" i="265"/>
  <c r="T68" i="265"/>
  <c r="S68" i="265"/>
  <c r="R68" i="265"/>
  <c r="Q68" i="265"/>
  <c r="P68" i="265"/>
  <c r="O68" i="265"/>
  <c r="N68" i="265"/>
  <c r="M68" i="265"/>
  <c r="L68" i="265"/>
  <c r="K68" i="265"/>
  <c r="M15" i="259" s="1"/>
  <c r="J68" i="265"/>
  <c r="L15" i="259" s="1"/>
  <c r="I68" i="265"/>
  <c r="K15" i="259" s="1"/>
  <c r="H68" i="265"/>
  <c r="J15" i="259" s="1"/>
  <c r="F68" i="265"/>
  <c r="H15" i="259" s="1"/>
  <c r="E68" i="265"/>
  <c r="G15" i="259" s="1"/>
  <c r="A67" i="265"/>
  <c r="A38" i="265"/>
  <c r="A39" i="265" s="1"/>
  <c r="A40" i="265" s="1"/>
  <c r="A41" i="265" s="1"/>
  <c r="A42" i="265" s="1"/>
  <c r="A37" i="265"/>
  <c r="AC5" i="265"/>
  <c r="U68" i="264"/>
  <c r="T68" i="264"/>
  <c r="S68" i="264"/>
  <c r="R68" i="264"/>
  <c r="Q68" i="264"/>
  <c r="P68" i="264"/>
  <c r="O68" i="264"/>
  <c r="N68" i="264"/>
  <c r="M68" i="264"/>
  <c r="L68" i="264"/>
  <c r="K68" i="264"/>
  <c r="J68" i="264"/>
  <c r="I68" i="264"/>
  <c r="H68" i="264"/>
  <c r="G68" i="264"/>
  <c r="F68" i="264"/>
  <c r="E68" i="264"/>
  <c r="D68" i="264"/>
  <c r="B68" i="264"/>
  <c r="U67" i="264"/>
  <c r="T67" i="264"/>
  <c r="S67" i="264"/>
  <c r="R67" i="264"/>
  <c r="Q67" i="264"/>
  <c r="P67" i="264"/>
  <c r="O67" i="264"/>
  <c r="N67" i="264"/>
  <c r="M67" i="264"/>
  <c r="L67" i="264"/>
  <c r="K67" i="264"/>
  <c r="J67" i="264"/>
  <c r="I67" i="264"/>
  <c r="H67" i="264"/>
  <c r="G67" i="264"/>
  <c r="F67" i="264"/>
  <c r="B67" i="264"/>
  <c r="U66" i="264"/>
  <c r="T66" i="264"/>
  <c r="S66" i="264"/>
  <c r="R66" i="264"/>
  <c r="Q66" i="264"/>
  <c r="P66" i="264"/>
  <c r="O66" i="264"/>
  <c r="N66" i="264"/>
  <c r="M66" i="264"/>
  <c r="L66" i="264"/>
  <c r="K66" i="264"/>
  <c r="M16" i="259" s="1"/>
  <c r="J66" i="264"/>
  <c r="L16" i="259" s="1"/>
  <c r="I66" i="264"/>
  <c r="K16" i="259" s="1"/>
  <c r="H66" i="264"/>
  <c r="J16" i="259" s="1"/>
  <c r="G66" i="264"/>
  <c r="I16" i="259" s="1"/>
  <c r="F66" i="264"/>
  <c r="H16" i="259" s="1"/>
  <c r="E66" i="264"/>
  <c r="G16" i="259" s="1"/>
  <c r="D66" i="264"/>
  <c r="F16" i="259" s="1"/>
  <c r="A37" i="264"/>
  <c r="A38" i="264" s="1"/>
  <c r="A39" i="264" s="1"/>
  <c r="A40" i="264" s="1"/>
  <c r="AC5" i="264"/>
  <c r="A41" i="264" l="1"/>
  <c r="A42" i="264" s="1"/>
  <c r="B66" i="264"/>
  <c r="D16" i="259" s="1"/>
  <c r="D68" i="265"/>
  <c r="F15" i="259" s="1"/>
  <c r="A43" i="265"/>
  <c r="A43" i="264"/>
  <c r="C66" i="264"/>
  <c r="E16" i="259" s="1"/>
  <c r="O16" i="259" s="1"/>
  <c r="U70" i="253"/>
  <c r="T70" i="253"/>
  <c r="S70" i="253"/>
  <c r="R70" i="253"/>
  <c r="Q70" i="253"/>
  <c r="P70" i="253"/>
  <c r="O70" i="253"/>
  <c r="N70" i="253"/>
  <c r="M70" i="253"/>
  <c r="L70" i="253"/>
  <c r="K70" i="253"/>
  <c r="J70" i="253"/>
  <c r="I70" i="253"/>
  <c r="H70" i="253"/>
  <c r="G70" i="253"/>
  <c r="F70" i="253"/>
  <c r="E70" i="253"/>
  <c r="D70" i="253"/>
  <c r="U69" i="253"/>
  <c r="T69" i="253"/>
  <c r="S69" i="253"/>
  <c r="R69" i="253"/>
  <c r="Q69" i="253"/>
  <c r="P69" i="253"/>
  <c r="O69" i="253"/>
  <c r="N69" i="253"/>
  <c r="M69" i="253"/>
  <c r="L69" i="253"/>
  <c r="K69" i="253"/>
  <c r="J69" i="253"/>
  <c r="I69" i="253"/>
  <c r="H69" i="253"/>
  <c r="G69" i="253"/>
  <c r="F69" i="253"/>
  <c r="U68" i="253"/>
  <c r="T68" i="253"/>
  <c r="S68" i="253"/>
  <c r="R68" i="253"/>
  <c r="Q68" i="253"/>
  <c r="P68" i="253"/>
  <c r="O68" i="253"/>
  <c r="N68" i="253"/>
  <c r="M68" i="253"/>
  <c r="L68" i="253"/>
  <c r="K68" i="253"/>
  <c r="J68" i="253"/>
  <c r="I68" i="253"/>
  <c r="H68" i="253"/>
  <c r="F68" i="253"/>
  <c r="E68" i="253"/>
  <c r="A67" i="253"/>
  <c r="A37" i="253"/>
  <c r="A38" i="253" s="1"/>
  <c r="A39" i="253" s="1"/>
  <c r="A40" i="253" s="1"/>
  <c r="AC5" i="253"/>
  <c r="N16" i="259" l="1"/>
  <c r="P16" i="259"/>
  <c r="A44" i="265"/>
  <c r="A45" i="265" s="1"/>
  <c r="A46" i="265" s="1"/>
  <c r="A47" i="265" s="1"/>
  <c r="A48" i="265" s="1"/>
  <c r="A49" i="265" s="1"/>
  <c r="A50" i="265" s="1"/>
  <c r="A51" i="265" s="1"/>
  <c r="A52" i="265" s="1"/>
  <c r="A53" i="265" s="1"/>
  <c r="A54" i="265" s="1"/>
  <c r="A55" i="265" s="1"/>
  <c r="A56" i="265" s="1"/>
  <c r="A57" i="265" s="1"/>
  <c r="A58" i="265" s="1"/>
  <c r="A59" i="265" s="1"/>
  <c r="A60" i="265" s="1"/>
  <c r="A61" i="265" s="1"/>
  <c r="A62" i="265" s="1"/>
  <c r="A63" i="265" s="1"/>
  <c r="A64" i="265" s="1"/>
  <c r="C68" i="265"/>
  <c r="E15" i="259" s="1"/>
  <c r="B68" i="265"/>
  <c r="D15" i="259" s="1"/>
  <c r="G68" i="265"/>
  <c r="I15" i="259" s="1"/>
  <c r="A44" i="264"/>
  <c r="A45" i="264" s="1"/>
  <c r="A46" i="264" s="1"/>
  <c r="A47" i="264" s="1"/>
  <c r="A48" i="264" s="1"/>
  <c r="A49" i="264" s="1"/>
  <c r="A50" i="264" s="1"/>
  <c r="A51" i="264" s="1"/>
  <c r="A52" i="264" s="1"/>
  <c r="A53" i="264" s="1"/>
  <c r="A54" i="264" s="1"/>
  <c r="A55" i="264" s="1"/>
  <c r="A56" i="264" s="1"/>
  <c r="A57" i="264" s="1"/>
  <c r="A58" i="264" s="1"/>
  <c r="A59" i="264" s="1"/>
  <c r="A60" i="264" s="1"/>
  <c r="A61" i="264" s="1"/>
  <c r="A62" i="264" s="1"/>
  <c r="A63" i="264" s="1"/>
  <c r="A64" i="264" s="1"/>
  <c r="A65" i="264" s="1"/>
  <c r="A41" i="253"/>
  <c r="A42" i="253" s="1"/>
  <c r="A67" i="262"/>
  <c r="P15" i="259" l="1"/>
  <c r="O15" i="259"/>
  <c r="N15" i="259"/>
  <c r="D68" i="253"/>
  <c r="A43" i="253"/>
  <c r="G68" i="253"/>
  <c r="AC5" i="261"/>
  <c r="A37" i="261"/>
  <c r="A38" i="261" s="1"/>
  <c r="A39" i="261" s="1"/>
  <c r="A40" i="261" s="1"/>
  <c r="A41" i="261" s="1"/>
  <c r="A42" i="261" s="1"/>
  <c r="A43" i="261" s="1"/>
  <c r="A44" i="261" s="1"/>
  <c r="A45" i="261" s="1"/>
  <c r="A46" i="261" s="1"/>
  <c r="A47" i="261" s="1"/>
  <c r="A48" i="261" s="1"/>
  <c r="A49" i="261" s="1"/>
  <c r="A50" i="261" s="1"/>
  <c r="A51" i="261" s="1"/>
  <c r="A52" i="261" s="1"/>
  <c r="A53" i="261" s="1"/>
  <c r="A54" i="261" s="1"/>
  <c r="D66" i="261"/>
  <c r="F13" i="259" s="1"/>
  <c r="E66" i="261"/>
  <c r="G13" i="259" s="1"/>
  <c r="F66" i="261"/>
  <c r="H13" i="259" s="1"/>
  <c r="H66" i="261"/>
  <c r="J13" i="259" s="1"/>
  <c r="I66" i="261"/>
  <c r="K13" i="259" s="1"/>
  <c r="J66" i="261"/>
  <c r="L13" i="259" s="1"/>
  <c r="K66" i="261"/>
  <c r="M13" i="259" s="1"/>
  <c r="L66" i="261"/>
  <c r="M66" i="261"/>
  <c r="N66" i="261"/>
  <c r="O66" i="261"/>
  <c r="P66" i="261"/>
  <c r="Q66" i="261"/>
  <c r="R66" i="261"/>
  <c r="S66" i="261"/>
  <c r="T66" i="261"/>
  <c r="U66" i="261"/>
  <c r="B67" i="261"/>
  <c r="F67" i="261"/>
  <c r="G67" i="261"/>
  <c r="H67" i="261"/>
  <c r="I67" i="261"/>
  <c r="J67" i="261"/>
  <c r="K67" i="261"/>
  <c r="L67" i="261"/>
  <c r="M67" i="261"/>
  <c r="N67" i="261"/>
  <c r="O67" i="261"/>
  <c r="P67" i="261"/>
  <c r="Q67" i="261"/>
  <c r="R67" i="261"/>
  <c r="S67" i="261"/>
  <c r="T67" i="261"/>
  <c r="U67" i="261"/>
  <c r="B68" i="261"/>
  <c r="D68" i="261"/>
  <c r="E68" i="261"/>
  <c r="F68" i="261"/>
  <c r="G68" i="261"/>
  <c r="H68" i="261"/>
  <c r="I68" i="261"/>
  <c r="J68" i="261"/>
  <c r="K68" i="261"/>
  <c r="L68" i="261"/>
  <c r="M68" i="261"/>
  <c r="N68" i="261"/>
  <c r="O68" i="261"/>
  <c r="P68" i="261"/>
  <c r="Q68" i="261"/>
  <c r="R68" i="261"/>
  <c r="S68" i="261"/>
  <c r="T68" i="261"/>
  <c r="U68" i="261"/>
  <c r="C66" i="261" l="1"/>
  <c r="E13" i="259" s="1"/>
  <c r="C68" i="253"/>
  <c r="A44" i="253"/>
  <c r="A45" i="253" s="1"/>
  <c r="A46" i="253" s="1"/>
  <c r="A47" i="253" s="1"/>
  <c r="A48" i="253" s="1"/>
  <c r="A49" i="253" s="1"/>
  <c r="A50" i="253" s="1"/>
  <c r="A51" i="253" s="1"/>
  <c r="A52" i="253" s="1"/>
  <c r="A53" i="253" s="1"/>
  <c r="A54" i="253" s="1"/>
  <c r="A55" i="253" s="1"/>
  <c r="A56" i="253" s="1"/>
  <c r="A57" i="253" s="1"/>
  <c r="A58" i="253" s="1"/>
  <c r="A59" i="253" s="1"/>
  <c r="A60" i="253" s="1"/>
  <c r="A61" i="253" s="1"/>
  <c r="A62" i="253" s="1"/>
  <c r="A63" i="253" s="1"/>
  <c r="A64" i="253" s="1"/>
  <c r="B68" i="253"/>
  <c r="B66" i="261"/>
  <c r="D13" i="259" s="1"/>
  <c r="A55" i="261"/>
  <c r="A56" i="261" s="1"/>
  <c r="A57" i="261" s="1"/>
  <c r="A58" i="261" s="1"/>
  <c r="A59" i="261" s="1"/>
  <c r="A60" i="261" s="1"/>
  <c r="A61" i="261" s="1"/>
  <c r="A62" i="261" s="1"/>
  <c r="A63" i="261" s="1"/>
  <c r="A64" i="261" s="1"/>
  <c r="A65" i="261" s="1"/>
  <c r="G66" i="261"/>
  <c r="I13" i="259" s="1"/>
  <c r="AC5" i="262"/>
  <c r="A37" i="262"/>
  <c r="A38" i="262" s="1"/>
  <c r="A39" i="262" s="1"/>
  <c r="A40" i="262" s="1"/>
  <c r="A41" i="262" s="1"/>
  <c r="A42" i="262" s="1"/>
  <c r="A43" i="262" s="1"/>
  <c r="A44" i="262" s="1"/>
  <c r="A45" i="262" s="1"/>
  <c r="A46" i="262" s="1"/>
  <c r="A47" i="262" s="1"/>
  <c r="A48" i="262" s="1"/>
  <c r="A49" i="262" s="1"/>
  <c r="A50" i="262" s="1"/>
  <c r="A51" i="262" s="1"/>
  <c r="A52" i="262" s="1"/>
  <c r="A53" i="262" s="1"/>
  <c r="A54" i="262" s="1"/>
  <c r="D68" i="262"/>
  <c r="F14" i="259" s="1"/>
  <c r="E68" i="262"/>
  <c r="G14" i="259" s="1"/>
  <c r="F68" i="262"/>
  <c r="H14" i="259" s="1"/>
  <c r="H68" i="262"/>
  <c r="J14" i="259" s="1"/>
  <c r="I68" i="262"/>
  <c r="K14" i="259" s="1"/>
  <c r="J68" i="262"/>
  <c r="L14" i="259" s="1"/>
  <c r="K68" i="262"/>
  <c r="M14" i="259" s="1"/>
  <c r="L68" i="262"/>
  <c r="M68" i="262"/>
  <c r="N68" i="262"/>
  <c r="O68" i="262"/>
  <c r="P68" i="262"/>
  <c r="Q68" i="262"/>
  <c r="R68" i="262"/>
  <c r="S68" i="262"/>
  <c r="T68" i="262"/>
  <c r="U68" i="262"/>
  <c r="F69" i="262"/>
  <c r="G69" i="262"/>
  <c r="H69" i="262"/>
  <c r="I69" i="262"/>
  <c r="J69" i="262"/>
  <c r="K69" i="262"/>
  <c r="L69" i="262"/>
  <c r="M69" i="262"/>
  <c r="N69" i="262"/>
  <c r="O69" i="262"/>
  <c r="P69" i="262"/>
  <c r="Q69" i="262"/>
  <c r="R69" i="262"/>
  <c r="S69" i="262"/>
  <c r="T69" i="262"/>
  <c r="U69" i="262"/>
  <c r="D70" i="262"/>
  <c r="E70" i="262"/>
  <c r="F70" i="262"/>
  <c r="G70" i="262"/>
  <c r="H70" i="262"/>
  <c r="I70" i="262"/>
  <c r="J70" i="262"/>
  <c r="K70" i="262"/>
  <c r="L70" i="262"/>
  <c r="M70" i="262"/>
  <c r="N70" i="262"/>
  <c r="O70" i="262"/>
  <c r="P70" i="262"/>
  <c r="Q70" i="262"/>
  <c r="R70" i="262"/>
  <c r="S70" i="262"/>
  <c r="T70" i="262"/>
  <c r="U70" i="262"/>
  <c r="B68" i="262" l="1"/>
  <c r="D14" i="259" s="1"/>
  <c r="A55" i="262"/>
  <c r="A56" i="262" s="1"/>
  <c r="A57" i="262" s="1"/>
  <c r="A58" i="262" s="1"/>
  <c r="A59" i="262" s="1"/>
  <c r="A60" i="262" s="1"/>
  <c r="A61" i="262" s="1"/>
  <c r="A62" i="262" s="1"/>
  <c r="A63" i="262" s="1"/>
  <c r="A64" i="262" s="1"/>
  <c r="G68" i="262"/>
  <c r="I14" i="259" s="1"/>
  <c r="C68" i="262" l="1"/>
  <c r="E14" i="259" s="1"/>
  <c r="N11" i="259"/>
  <c r="P22" i="259"/>
  <c r="R22" i="259" s="1"/>
  <c r="O22" i="259"/>
  <c r="N22" i="259"/>
  <c r="P21" i="259"/>
  <c r="R21" i="259" s="1"/>
  <c r="O21" i="259"/>
  <c r="N21" i="259"/>
  <c r="O20" i="259"/>
  <c r="P19" i="259"/>
  <c r="R19" i="259" s="1"/>
  <c r="O19" i="259"/>
  <c r="N19" i="259"/>
  <c r="P14" i="259" l="1"/>
  <c r="N14" i="259"/>
  <c r="O14" i="259"/>
  <c r="P20" i="259"/>
  <c r="R20" i="259" s="1"/>
  <c r="N20" i="259"/>
  <c r="U68" i="255" l="1"/>
  <c r="T68" i="255"/>
  <c r="S68" i="255"/>
  <c r="R68" i="255"/>
  <c r="Q68" i="255"/>
  <c r="P68" i="255"/>
  <c r="O68" i="255"/>
  <c r="N68" i="255"/>
  <c r="M68" i="255"/>
  <c r="L68" i="255"/>
  <c r="K68" i="255"/>
  <c r="J68" i="255"/>
  <c r="I68" i="255"/>
  <c r="H68" i="255"/>
  <c r="G68" i="255"/>
  <c r="F68" i="255"/>
  <c r="E68" i="255"/>
  <c r="D68" i="255"/>
  <c r="U67" i="255"/>
  <c r="T67" i="255"/>
  <c r="S67" i="255"/>
  <c r="R67" i="255"/>
  <c r="Q67" i="255"/>
  <c r="P67" i="255"/>
  <c r="O67" i="255"/>
  <c r="N67" i="255"/>
  <c r="M67" i="255"/>
  <c r="L67" i="255"/>
  <c r="K67" i="255"/>
  <c r="J67" i="255"/>
  <c r="I67" i="255"/>
  <c r="H67" i="255"/>
  <c r="G67" i="255"/>
  <c r="F67" i="255"/>
  <c r="U66" i="255"/>
  <c r="T66" i="255"/>
  <c r="S66" i="255"/>
  <c r="R66" i="255"/>
  <c r="Q66" i="255"/>
  <c r="P66" i="255"/>
  <c r="O66" i="255"/>
  <c r="N66" i="255"/>
  <c r="M66" i="255"/>
  <c r="L66" i="255"/>
  <c r="K66" i="255"/>
  <c r="M12" i="259" s="1"/>
  <c r="J66" i="255"/>
  <c r="L12" i="259" s="1"/>
  <c r="I66" i="255"/>
  <c r="K12" i="259" s="1"/>
  <c r="H66" i="255"/>
  <c r="J12" i="259" s="1"/>
  <c r="F66" i="255"/>
  <c r="H12" i="259" s="1"/>
  <c r="E66" i="255"/>
  <c r="G12" i="259" s="1"/>
  <c r="A37" i="255"/>
  <c r="A38" i="255" s="1"/>
  <c r="A39" i="255" s="1"/>
  <c r="A40" i="255" s="1"/>
  <c r="A41" i="255" s="1"/>
  <c r="A42" i="255" s="1"/>
  <c r="A43" i="255" s="1"/>
  <c r="A44" i="255" s="1"/>
  <c r="A45" i="255" s="1"/>
  <c r="A46" i="255" s="1"/>
  <c r="A47" i="255" s="1"/>
  <c r="A48" i="255" s="1"/>
  <c r="A49" i="255" s="1"/>
  <c r="A50" i="255" s="1"/>
  <c r="A51" i="255" s="1"/>
  <c r="A52" i="255" s="1"/>
  <c r="A53" i="255" s="1"/>
  <c r="A54" i="255" s="1"/>
  <c r="AC5" i="255"/>
  <c r="D66" i="255" l="1"/>
  <c r="F12" i="259" s="1"/>
  <c r="O13" i="259"/>
  <c r="N13" i="259"/>
  <c r="P13" i="259"/>
  <c r="A55" i="255"/>
  <c r="G66" i="255"/>
  <c r="I12" i="259" s="1"/>
  <c r="A56" i="255" l="1"/>
  <c r="A57" i="255" s="1"/>
  <c r="A58" i="255" s="1"/>
  <c r="A59" i="255" s="1"/>
  <c r="A60" i="255" s="1"/>
  <c r="A61" i="255" s="1"/>
  <c r="A62" i="255" s="1"/>
  <c r="A63" i="255" s="1"/>
  <c r="A64" i="255" s="1"/>
  <c r="A65" i="255" s="1"/>
  <c r="C66" i="255"/>
  <c r="E12" i="259" s="1"/>
  <c r="P11" i="259"/>
  <c r="O11" i="259"/>
  <c r="B66" i="255"/>
  <c r="D12" i="259" s="1"/>
  <c r="P12" i="259" l="1"/>
  <c r="N12" i="259"/>
  <c r="O12" i="259"/>
</calcChain>
</file>

<file path=xl/sharedStrings.xml><?xml version="1.0" encoding="utf-8"?>
<sst xmlns="http://schemas.openxmlformats.org/spreadsheetml/2006/main" count="285" uniqueCount="160">
  <si>
    <t>Max tput</t>
  </si>
  <si>
    <t>bps</t>
  </si>
  <si>
    <t>TP</t>
  </si>
  <si>
    <t>Document for: Information</t>
  </si>
  <si>
    <r>
      <t>d</t>
    </r>
    <r>
      <rPr>
        <sz val="10"/>
        <rFont val="Arial"/>
        <family val="2"/>
      </rPr>
      <t>ate</t>
    </r>
    <phoneticPr fontId="8" type="noConversion"/>
  </si>
  <si>
    <r>
      <t>R</t>
    </r>
    <r>
      <rPr>
        <sz val="10"/>
        <rFont val="Arial"/>
        <family val="2"/>
      </rPr>
      <t>ev</t>
    </r>
    <phoneticPr fontId="8" type="noConversion"/>
  </si>
  <si>
    <r>
      <t>N</t>
    </r>
    <r>
      <rPr>
        <sz val="10"/>
        <rFont val="Arial"/>
        <family val="2"/>
      </rPr>
      <t>ame</t>
    </r>
    <phoneticPr fontId="8" type="noConversion"/>
  </si>
  <si>
    <t>Comments</t>
    <phoneticPr fontId="8" type="noConversion"/>
  </si>
  <si>
    <t xml:space="preserve">Revision information </t>
    <phoneticPr fontId="8" type="noConversion"/>
  </si>
  <si>
    <t>SNR [dB]</t>
    <phoneticPr fontId="8" type="noConversion"/>
  </si>
  <si>
    <t>Intel</t>
    <phoneticPr fontId="8" type="noConversion"/>
  </si>
  <si>
    <t>Ericsson</t>
    <phoneticPr fontId="8" type="noConversion"/>
  </si>
  <si>
    <t>Source: Samsung</t>
    <phoneticPr fontId="8" type="noConversion"/>
  </si>
  <si>
    <t>Reference channel</t>
  </si>
  <si>
    <t>FDD</t>
  </si>
  <si>
    <t>Channel bandwidth</t>
  </si>
  <si>
    <t>MHz</t>
  </si>
  <si>
    <t xml:space="preserve">Allocated subframes per Radio Frame </t>
  </si>
  <si>
    <t>Modulation</t>
  </si>
  <si>
    <t>Target Coding Rate</t>
  </si>
  <si>
    <t>Information Bit Payload</t>
  </si>
  <si>
    <t xml:space="preserve">  For Sub-Frames (Non CSI-RS subframe)</t>
  </si>
  <si>
    <t>Bits</t>
  </si>
  <si>
    <t xml:space="preserve">  For Sub-Frames (CSI-RS subframe)</t>
  </si>
  <si>
    <t xml:space="preserve">  For Sub-Frames (ZeroPowerCSI-RS subframe)</t>
  </si>
  <si>
    <t>N/A</t>
  </si>
  <si>
    <t xml:space="preserve">  For Sub-Frame 5</t>
  </si>
  <si>
    <t xml:space="preserve">  For Sub-Frame 0</t>
  </si>
  <si>
    <t>Binary Channel Bits Per Sub-Frame</t>
  </si>
  <si>
    <t>Max. Throughput averaged over 1 frame</t>
  </si>
  <si>
    <t>Mbps</t>
  </si>
  <si>
    <t>UE Category</t>
  </si>
  <si>
    <t>Paramter</t>
    <phoneticPr fontId="14" type="noConversion"/>
  </si>
  <si>
    <t>Unit</t>
    <phoneticPr fontId="14" type="noConversion"/>
  </si>
  <si>
    <t>Allocated resource blocks (Note 1)</t>
    <phoneticPr fontId="14" type="noConversion"/>
  </si>
  <si>
    <t xml:space="preserve">  For Sub-Frames (ZeroPowerCSI-RS subframe)</t>
    <phoneticPr fontId="14" type="noConversion"/>
  </si>
  <si>
    <t>Number of Code Blocks per Sub-Frame</t>
    <phoneticPr fontId="14" type="noConversion"/>
  </si>
  <si>
    <t xml:space="preserve">  For Sub-Frames (CSI-RS subframe)</t>
    <phoneticPr fontId="14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</si>
  <si>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Calibri"/>
        <family val="2"/>
      </rPr>
      <t xml:space="preserve"> 2</t>
    </r>
    <phoneticPr fontId="14" type="noConversion"/>
  </si>
  <si>
    <t>11448 (MCS 13)</t>
    <phoneticPr fontId="8" type="noConversion"/>
  </si>
  <si>
    <t>9528 (MCS 13)</t>
    <phoneticPr fontId="8" type="noConversion"/>
  </si>
  <si>
    <t>Duplex Mode</t>
    <phoneticPr fontId="8" type="noConversion"/>
  </si>
  <si>
    <t>QPSK</t>
    <phoneticPr fontId="8" type="noConversion"/>
  </si>
  <si>
    <t>1/3</t>
    <phoneticPr fontId="14" type="noConversion"/>
  </si>
  <si>
    <t>QPSK 1/3 Rank1</t>
    <phoneticPr fontId="14" type="noConversion"/>
  </si>
  <si>
    <t>N/A</t>
    <phoneticPr fontId="8" type="noConversion"/>
  </si>
  <si>
    <t>3624 (MCS 4)</t>
    <phoneticPr fontId="8" type="noConversion"/>
  </si>
  <si>
    <t>2984 (MCS 4)</t>
    <phoneticPr fontId="8" type="noConversion"/>
  </si>
  <si>
    <t>16QAM Rank2</t>
    <phoneticPr fontId="14" type="noConversion"/>
  </si>
  <si>
    <t>16QAM</t>
    <phoneticPr fontId="8" type="noConversion"/>
  </si>
  <si>
    <t>1/2</t>
    <phoneticPr fontId="14" type="noConversion"/>
  </si>
  <si>
    <t>Samsung</t>
    <phoneticPr fontId="8" type="noConversion"/>
  </si>
  <si>
    <t>SNR at 70% Relative TP</t>
    <phoneticPr fontId="8" type="noConversion"/>
  </si>
  <si>
    <t xml:space="preserve">Absolute Throughput </t>
    <phoneticPr fontId="8" type="noConversion"/>
  </si>
  <si>
    <t>Qualcomm</t>
    <phoneticPr fontId="9"/>
  </si>
  <si>
    <t>Huawei</t>
    <phoneticPr fontId="9"/>
  </si>
  <si>
    <t>CATT</t>
    <phoneticPr fontId="8" type="noConversion"/>
  </si>
  <si>
    <t>PDSCH demod for semi-open transmission</t>
    <phoneticPr fontId="8" type="noConversion"/>
  </si>
  <si>
    <t>Case</t>
    <phoneticPr fontId="17" type="noConversion"/>
  </si>
  <si>
    <t>STD</t>
  </si>
  <si>
    <t>SPAN</t>
  </si>
  <si>
    <t>AVE</t>
  </si>
  <si>
    <t>eFD-MIMO alignment simulation results</t>
    <phoneticPr fontId="17" type="noConversion"/>
  </si>
  <si>
    <t>Rank2-4Tx (FDD)</t>
    <phoneticPr fontId="8" type="noConversion"/>
  </si>
  <si>
    <t>These result spreadsheets summarize demod for eFD-MIMO</t>
    <phoneticPr fontId="8" type="noConversion"/>
  </si>
  <si>
    <t>Samsung</t>
  </si>
  <si>
    <t>Qualcomm</t>
  </si>
  <si>
    <t>Huawei</t>
  </si>
  <si>
    <t>Intel</t>
  </si>
  <si>
    <t>Ericsson</t>
  </si>
  <si>
    <t>CATT</t>
  </si>
  <si>
    <t>R4-1707080</t>
    <phoneticPr fontId="8" type="noConversion"/>
  </si>
  <si>
    <t>1.0.0</t>
    <phoneticPr fontId="8" type="noConversion"/>
  </si>
  <si>
    <t>Margin</t>
    <phoneticPr fontId="8" type="noConversion"/>
  </si>
  <si>
    <t>REF SNR</t>
    <phoneticPr fontId="8" type="noConversion"/>
  </si>
  <si>
    <t>Rank1 (TDD)</t>
    <phoneticPr fontId="8" type="noConversion"/>
  </si>
  <si>
    <t>Rank2-4Tx (TDD)</t>
    <phoneticPr fontId="8" type="noConversion"/>
  </si>
  <si>
    <t>Note 1: 50 resource blocks are allocated in sub-frames 1, 2, 3, 4, 6, 7, 8, 9 and 41 resource blocks (RB0–RB20 and RB30–RB49) are allocated in sub-frame 0.</t>
    <phoneticPr fontId="8" type="noConversion"/>
  </si>
  <si>
    <t>Parameter</t>
  </si>
  <si>
    <t>Unit</t>
  </si>
  <si>
    <t>Value</t>
  </si>
  <si>
    <t xml:space="preserve">Allocated resource blocks </t>
  </si>
  <si>
    <t>Uplink-Downlink Configuration (Note 3)</t>
  </si>
  <si>
    <t>Allocated subframes per Radio Frame (D+S)</t>
  </si>
  <si>
    <t>3+2</t>
  </si>
  <si>
    <t>16QAM</t>
  </si>
  <si>
    <t xml:space="preserve">Information Bit Payload </t>
  </si>
  <si>
    <t xml:space="preserve">  For Sub-Frame 4,9</t>
  </si>
  <si>
    <t xml:space="preserve">  For Sub-Frames 1,6</t>
  </si>
  <si>
    <t>n/a</t>
  </si>
  <si>
    <t>Number of Code Blocks</t>
  </si>
  <si>
    <t>(Note 4)</t>
  </si>
  <si>
    <t xml:space="preserve">  For Sub-Frames 4,9</t>
  </si>
  <si>
    <t>Code blocks</t>
  </si>
  <si>
    <t xml:space="preserve">Binary Channel Bits </t>
  </si>
  <si>
    <t xml:space="preserve">Max. Throughput averaged over 1 frame </t>
  </si>
  <si>
    <t>≥ 2</t>
  </si>
  <si>
    <t>≥2</t>
  </si>
  <si>
    <t>50 (Note 1)</t>
    <phoneticPr fontId="8" type="noConversion"/>
  </si>
  <si>
    <t>1/3</t>
    <phoneticPr fontId="8" type="noConversion"/>
  </si>
  <si>
    <t>1/2</t>
    <phoneticPr fontId="8" type="noConversion"/>
  </si>
  <si>
    <t>QPSK</t>
    <phoneticPr fontId="8" type="noConversion"/>
  </si>
  <si>
    <t>QPSK 1/3 Rank1</t>
    <phoneticPr fontId="8" type="noConversion"/>
  </si>
  <si>
    <t>16QAM 1/2 Rank2</t>
    <phoneticPr fontId="8" type="noConversion"/>
  </si>
  <si>
    <t>9528 (MCS13)</t>
    <phoneticPr fontId="8" type="noConversion"/>
  </si>
  <si>
    <t>2984 (MCS 4)</t>
    <phoneticPr fontId="8" type="noConversion"/>
  </si>
  <si>
    <t>2664 (MCS 5)</t>
    <phoneticPr fontId="8" type="noConversion"/>
  </si>
  <si>
    <t>11448 (MCS 13)</t>
    <phoneticPr fontId="8" type="noConversion"/>
  </si>
  <si>
    <t>SNR at 70% Relative TP</t>
    <phoneticPr fontId="8" type="noConversion"/>
  </si>
  <si>
    <t>CATT</t>
    <phoneticPr fontId="8" type="noConversion"/>
  </si>
  <si>
    <t>Ericsson</t>
    <phoneticPr fontId="8" type="noConversion"/>
  </si>
  <si>
    <t>Intel</t>
    <phoneticPr fontId="8" type="noConversion"/>
  </si>
  <si>
    <t>Huawei</t>
    <phoneticPr fontId="9"/>
  </si>
  <si>
    <t>Qualcomm</t>
    <phoneticPr fontId="9"/>
  </si>
  <si>
    <t>Samsung</t>
    <phoneticPr fontId="8" type="noConversion"/>
  </si>
  <si>
    <t>SNR [dB]</t>
    <phoneticPr fontId="8" type="noConversion"/>
  </si>
  <si>
    <t xml:space="preserve">Absolute Throughput </t>
    <phoneticPr fontId="8" type="noConversion"/>
  </si>
  <si>
    <t>SNR at 70% Relative TP</t>
    <phoneticPr fontId="8" type="noConversion"/>
  </si>
  <si>
    <t>CATT</t>
    <phoneticPr fontId="8" type="noConversion"/>
  </si>
  <si>
    <t>Ericsson</t>
    <phoneticPr fontId="8" type="noConversion"/>
  </si>
  <si>
    <t>Intel</t>
    <phoneticPr fontId="8" type="noConversion"/>
  </si>
  <si>
    <t>Huawei</t>
    <phoneticPr fontId="9"/>
  </si>
  <si>
    <t>Qualcomm</t>
    <phoneticPr fontId="9"/>
  </si>
  <si>
    <t>Samsung</t>
    <phoneticPr fontId="8" type="noConversion"/>
  </si>
  <si>
    <t>SNR [dB]</t>
    <phoneticPr fontId="8" type="noConversion"/>
  </si>
  <si>
    <t xml:space="preserve">Absolute Throughput </t>
    <phoneticPr fontId="8" type="noConversion"/>
  </si>
  <si>
    <t>Note 1:  50 resource blocks are allocated in sub-frames 4, 9 and 41 resource blocks (RB0–RB20 and RB30–RB49) are allocated in sub-frame 0 and the DwPTS portion of sub-frames 1, 6.</t>
    <phoneticPr fontId="8" type="noConversion"/>
  </si>
  <si>
    <t>7736 (MCS14)</t>
    <phoneticPr fontId="8" type="noConversion"/>
  </si>
  <si>
    <t>10.1112*2</t>
    <phoneticPr fontId="8" type="noConversion"/>
  </si>
  <si>
    <t>4.7896*2=95792</t>
    <phoneticPr fontId="8" type="noConversion"/>
  </si>
  <si>
    <t/>
  </si>
  <si>
    <t>2.0.0</t>
    <phoneticPr fontId="8" type="noConversion"/>
  </si>
  <si>
    <t>R4-1711045</t>
    <phoneticPr fontId="8" type="noConversion"/>
  </si>
  <si>
    <t>Collected results from RAN4#84</t>
    <phoneticPr fontId="8" type="noConversion"/>
  </si>
  <si>
    <t>Collected results from RAN4#84bis</t>
    <phoneticPr fontId="8" type="noConversion"/>
  </si>
  <si>
    <t>Rank1 (TDD)</t>
    <phoneticPr fontId="8" type="noConversion"/>
  </si>
  <si>
    <t>Rank2-4Tx (TDD)</t>
    <phoneticPr fontId="8" type="noConversion"/>
  </si>
  <si>
    <r>
      <rPr>
        <strike/>
        <sz val="9"/>
        <color rgb="FFFF0000"/>
        <rFont val="Calibri"/>
        <family val="2"/>
      </rPr>
      <t>23600</t>
    </r>
    <r>
      <rPr>
        <sz val="9"/>
        <color rgb="FFFF0000"/>
        <rFont val="Calibri"/>
        <family val="2"/>
      </rPr>
      <t xml:space="preserve">   23200</t>
    </r>
    <phoneticPr fontId="8" type="noConversion"/>
  </si>
  <si>
    <r>
      <rPr>
        <strike/>
        <sz val="9"/>
        <color rgb="FFFF0000"/>
        <rFont val="Calibri"/>
        <family val="2"/>
      </rPr>
      <t>11800</t>
    </r>
    <r>
      <rPr>
        <sz val="9"/>
        <color rgb="FFFF0000"/>
        <rFont val="Calibri"/>
        <family val="2"/>
      </rPr>
      <t xml:space="preserve"> 11600</t>
    </r>
    <phoneticPr fontId="8" type="noConversion"/>
  </si>
  <si>
    <r>
      <rPr>
        <strike/>
        <sz val="9"/>
        <color rgb="FFFF0000"/>
        <rFont val="Calibri"/>
        <family val="2"/>
      </rPr>
      <t>12000</t>
    </r>
    <r>
      <rPr>
        <sz val="9"/>
        <color rgb="FFFF0000"/>
        <rFont val="Calibri"/>
        <family val="2"/>
      </rPr>
      <t xml:space="preserve"> 11600</t>
    </r>
    <phoneticPr fontId="8" type="noConversion"/>
  </si>
  <si>
    <r>
      <rPr>
        <strike/>
        <sz val="9"/>
        <color rgb="FFFF0000"/>
        <rFont val="Calibri"/>
        <family val="2"/>
      </rPr>
      <t>9840</t>
    </r>
    <r>
      <rPr>
        <sz val="9"/>
        <color rgb="FFFF0000"/>
        <rFont val="Calibri"/>
        <family val="2"/>
      </rPr>
      <t xml:space="preserve"> 9512</t>
    </r>
    <phoneticPr fontId="8" type="noConversion"/>
  </si>
  <si>
    <r>
      <rPr>
        <strike/>
        <sz val="9"/>
        <color rgb="FFFF0000"/>
        <rFont val="Calibri"/>
        <family val="2"/>
      </rPr>
      <t xml:space="preserve">11600 </t>
    </r>
    <r>
      <rPr>
        <sz val="9"/>
        <color rgb="FFFF0000"/>
        <rFont val="Calibri"/>
        <family val="2"/>
      </rPr>
      <t>11200</t>
    </r>
    <phoneticPr fontId="8" type="noConversion"/>
  </si>
  <si>
    <t>3624 (MCS4)</t>
    <phoneticPr fontId="8" type="noConversion"/>
  </si>
  <si>
    <r>
      <rPr>
        <strike/>
        <sz val="9"/>
        <color rgb="FFFF0000"/>
        <rFont val="Arial"/>
        <family val="2"/>
      </rPr>
      <t>11400</t>
    </r>
    <r>
      <rPr>
        <sz val="9"/>
        <color rgb="FFFF0000"/>
        <rFont val="Arial"/>
        <family val="2"/>
      </rPr>
      <t xml:space="preserve"> 11200</t>
    </r>
    <phoneticPr fontId="8" type="noConversion"/>
  </si>
  <si>
    <r>
      <rPr>
        <strike/>
        <sz val="9"/>
        <color rgb="FFFF0000"/>
        <rFont val="Arial"/>
        <family val="2"/>
      </rPr>
      <t>7872</t>
    </r>
    <r>
      <rPr>
        <sz val="9"/>
        <color rgb="FFFF0000"/>
        <rFont val="Arial"/>
        <family val="2"/>
      </rPr>
      <t xml:space="preserve">  7544</t>
    </r>
    <phoneticPr fontId="8" type="noConversion"/>
  </si>
  <si>
    <r>
      <rPr>
        <strike/>
        <sz val="9"/>
        <color rgb="FFFF0000"/>
        <rFont val="Arial"/>
        <family val="2"/>
      </rPr>
      <t>9840</t>
    </r>
    <r>
      <rPr>
        <sz val="9"/>
        <color rgb="FFFF0000"/>
        <rFont val="Arial"/>
        <family val="2"/>
      </rPr>
      <t xml:space="preserve"> 9512</t>
    </r>
    <phoneticPr fontId="8" type="noConversion"/>
  </si>
  <si>
    <r>
      <rPr>
        <strike/>
        <sz val="9"/>
        <color rgb="FFFF0000"/>
        <rFont val="Arial"/>
        <family val="2"/>
      </rPr>
      <t xml:space="preserve">22800  </t>
    </r>
    <r>
      <rPr>
        <sz val="9"/>
        <color rgb="FFFF0000"/>
        <rFont val="Arial"/>
        <family val="2"/>
      </rPr>
      <t>22400</t>
    </r>
    <phoneticPr fontId="8" type="noConversion"/>
  </si>
  <si>
    <t>Rank1 (TDD-new)</t>
    <phoneticPr fontId="8" type="noConversion"/>
  </si>
  <si>
    <t>Rank1 (FDD-new)</t>
    <phoneticPr fontId="8" type="noConversion"/>
  </si>
  <si>
    <t>TSG RAN WG4 meeting #86</t>
    <phoneticPr fontId="8" type="noConversion"/>
  </si>
  <si>
    <t xml:space="preserve">Title: Updated summary of demod results for eFD-MIMO </t>
    <phoneticPr fontId="8" type="noConversion"/>
  </si>
  <si>
    <t>version 3.1</t>
    <phoneticPr fontId="8" type="noConversion"/>
  </si>
  <si>
    <t>3.0.0</t>
    <phoneticPr fontId="8" type="noConversion"/>
  </si>
  <si>
    <t>R4-1714543</t>
    <phoneticPr fontId="8" type="noConversion"/>
  </si>
  <si>
    <t>colleted results from RAN4#85</t>
    <phoneticPr fontId="8" type="noConversion"/>
  </si>
  <si>
    <r>
      <t xml:space="preserve">eFD-MIMO </t>
    </r>
    <r>
      <rPr>
        <b/>
        <strike/>
        <sz val="10"/>
        <color rgb="FFFF0000"/>
        <rFont val="Arial"/>
        <family val="2"/>
      </rPr>
      <t>alignment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B050"/>
        <rFont val="Arial"/>
        <family val="2"/>
      </rPr>
      <t>impairement</t>
    </r>
    <r>
      <rPr>
        <b/>
        <sz val="10"/>
        <rFont val="Arial"/>
        <family val="2"/>
      </rPr>
      <t xml:space="preserve"> simulation results</t>
    </r>
    <phoneticPr fontId="17" type="noConversion"/>
  </si>
  <si>
    <t>Rank1 (FDD)</t>
    <phoneticPr fontId="8" type="noConversion"/>
  </si>
  <si>
    <t>Rank1 (FDD)</t>
    <phoneticPr fontId="8" type="noConversion"/>
  </si>
  <si>
    <t>R4-1802042</t>
    <phoneticPr fontId="8" type="noConversion"/>
  </si>
  <si>
    <t>Agenda item: 5.9.1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</si>
</sst>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"/>
    <numFmt numFmtId="177" formatCode="0_ "/>
    <numFmt numFmtId="178" formatCode="0_);[Red]\(0\)"/>
    <numFmt numFmtId="179" formatCode="0.00_);[Red]\(0.00\)"/>
    <numFmt numFmtId="180" formatCode="0.00_ "/>
  </numFmts>
  <fonts count="29">
    <font>
      <sz val="10"/>
      <name val="Arial"/>
      <family val="2"/>
    </font>
    <font>
      <sz val="11"/>
      <color theme="1"/>
      <name val="宋体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ＭＳ Ｐゴシック"/>
      <family val="2"/>
      <charset val="128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6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 Unicode MS"/>
      <family val="2"/>
      <charset val="134"/>
    </font>
    <font>
      <b/>
      <sz val="20"/>
      <name val="Arial"/>
      <family val="2"/>
    </font>
    <font>
      <sz val="11"/>
      <color theme="1"/>
      <name val="Calibri"/>
      <family val="2"/>
    </font>
    <font>
      <sz val="9"/>
      <name val="宋体"/>
      <family val="3"/>
      <charset val="134"/>
      <scheme val="minor"/>
    </font>
    <font>
      <sz val="9"/>
      <color theme="1"/>
      <name val="Calibri"/>
      <family val="2"/>
    </font>
    <font>
      <sz val="9"/>
      <color theme="1"/>
      <name val="宋体"/>
      <family val="3"/>
      <charset val="134"/>
    </font>
    <font>
      <sz val="8"/>
      <name val="Arial"/>
      <family val="2"/>
    </font>
    <font>
      <sz val="9"/>
      <color rgb="FFFF0000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trike/>
      <sz val="9"/>
      <color rgb="FFFF0000"/>
      <name val="Calibri"/>
      <family val="2"/>
    </font>
    <font>
      <strike/>
      <sz val="9"/>
      <color rgb="FFFF0000"/>
      <name val="Arial"/>
      <family val="2"/>
    </font>
    <font>
      <b/>
      <sz val="10"/>
      <color rgb="FFFF0000"/>
      <name val="Arial"/>
      <family val="2"/>
    </font>
    <font>
      <b/>
      <strike/>
      <sz val="10"/>
      <color rgb="FFFF0000"/>
      <name val="Arial"/>
      <family val="2"/>
    </font>
    <font>
      <b/>
      <sz val="10"/>
      <color rgb="FF00B050"/>
      <name val="Arial"/>
      <family val="2"/>
    </font>
    <font>
      <sz val="10"/>
      <color rgb="FFFF0000"/>
      <name val="Arial"/>
      <family val="2"/>
    </font>
    <font>
      <strike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9">
    <xf numFmtId="0" fontId="0" fillId="0" borderId="0"/>
    <xf numFmtId="0" fontId="6" fillId="0" borderId="0"/>
    <xf numFmtId="0" fontId="2" fillId="0" borderId="0"/>
    <xf numFmtId="0" fontId="5" fillId="0" borderId="0"/>
    <xf numFmtId="0" fontId="2" fillId="0" borderId="0"/>
    <xf numFmtId="0" fontId="1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09">
    <xf numFmtId="0" fontId="0" fillId="0" borderId="0" xfId="0"/>
    <xf numFmtId="0" fontId="3" fillId="0" borderId="0" xfId="3" applyFont="1" applyAlignment="1">
      <alignment vertical="center"/>
    </xf>
    <xf numFmtId="0" fontId="5" fillId="0" borderId="0" xfId="3" applyAlignment="1">
      <alignment vertical="center"/>
    </xf>
    <xf numFmtId="0" fontId="5" fillId="0" borderId="0" xfId="3" applyAlignment="1">
      <alignment horizontal="center" vertical="center"/>
    </xf>
    <xf numFmtId="0" fontId="3" fillId="0" borderId="0" xfId="3" applyFont="1" applyFill="1" applyAlignment="1">
      <alignment vertical="center"/>
    </xf>
    <xf numFmtId="0" fontId="6" fillId="0" borderId="0" xfId="1"/>
    <xf numFmtId="0" fontId="5" fillId="0" borderId="0" xfId="3"/>
    <xf numFmtId="0" fontId="0" fillId="0" borderId="0" xfId="3" applyFont="1" applyAlignment="1">
      <alignment vertical="center"/>
    </xf>
    <xf numFmtId="0" fontId="0" fillId="0" borderId="0" xfId="1" applyFont="1"/>
    <xf numFmtId="0" fontId="0" fillId="0" borderId="0" xfId="2" applyFont="1" applyAlignment="1">
      <alignment horizontal="center" vertical="center" textRotation="90"/>
    </xf>
    <xf numFmtId="0" fontId="2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0" fontId="2" fillId="0" borderId="0" xfId="2" applyFont="1"/>
    <xf numFmtId="177" fontId="2" fillId="0" borderId="0" xfId="2" applyNumberFormat="1"/>
    <xf numFmtId="0" fontId="2" fillId="0" borderId="0" xfId="2"/>
    <xf numFmtId="9" fontId="3" fillId="0" borderId="0" xfId="2" applyNumberFormat="1" applyFont="1"/>
    <xf numFmtId="176" fontId="2" fillId="0" borderId="0" xfId="2" applyNumberFormat="1"/>
    <xf numFmtId="0" fontId="3" fillId="0" borderId="0" xfId="2" applyFont="1"/>
    <xf numFmtId="177" fontId="2" fillId="0" borderId="0" xfId="2" applyNumberFormat="1" applyAlignment="1"/>
    <xf numFmtId="0" fontId="2" fillId="0" borderId="0" xfId="2" applyFill="1"/>
    <xf numFmtId="1" fontId="2" fillId="0" borderId="0" xfId="2" applyNumberFormat="1" applyBorder="1" applyAlignment="1">
      <alignment horizontal="center"/>
    </xf>
    <xf numFmtId="177" fontId="2" fillId="0" borderId="0" xfId="2" applyNumberFormat="1" applyFont="1" applyFill="1" applyBorder="1"/>
    <xf numFmtId="0" fontId="4" fillId="0" borderId="0" xfId="2" applyFont="1" applyFill="1"/>
    <xf numFmtId="0" fontId="2" fillId="0" borderId="0" xfId="2" applyBorder="1"/>
    <xf numFmtId="0" fontId="2" fillId="0" borderId="0" xfId="2" applyAlignment="1">
      <alignment horizontal="right"/>
    </xf>
    <xf numFmtId="0" fontId="2" fillId="0" borderId="0" xfId="2" applyFont="1" applyAlignment="1">
      <alignment horizontal="right"/>
    </xf>
    <xf numFmtId="9" fontId="2" fillId="0" borderId="0" xfId="2" applyNumberFormat="1" applyFont="1" applyAlignment="1">
      <alignment horizontal="right"/>
    </xf>
    <xf numFmtId="11" fontId="2" fillId="0" borderId="0" xfId="2" applyNumberFormat="1"/>
    <xf numFmtId="11" fontId="2" fillId="0" borderId="0" xfId="0" applyNumberFormat="1" applyFont="1"/>
    <xf numFmtId="0" fontId="7" fillId="0" borderId="0" xfId="2" applyFont="1"/>
    <xf numFmtId="0" fontId="0" fillId="0" borderId="0" xfId="0" applyBorder="1"/>
    <xf numFmtId="2" fontId="2" fillId="2" borderId="0" xfId="2" applyNumberFormat="1" applyFill="1"/>
    <xf numFmtId="0" fontId="0" fillId="2" borderId="0" xfId="0" applyFill="1"/>
    <xf numFmtId="0" fontId="0" fillId="0" borderId="0" xfId="3" applyFont="1"/>
    <xf numFmtId="0" fontId="0" fillId="0" borderId="1" xfId="1" applyFont="1" applyBorder="1"/>
    <xf numFmtId="14" fontId="0" fillId="0" borderId="1" xfId="1" applyNumberFormat="1" applyFont="1" applyBorder="1"/>
    <xf numFmtId="14" fontId="0" fillId="0" borderId="1" xfId="1" applyNumberFormat="1" applyFont="1" applyBorder="1" applyAlignment="1">
      <alignment horizontal="right"/>
    </xf>
    <xf numFmtId="9" fontId="0" fillId="0" borderId="0" xfId="0" applyNumberFormat="1" applyAlignment="1">
      <alignment horizontal="right"/>
    </xf>
    <xf numFmtId="0" fontId="0" fillId="0" borderId="0" xfId="0" applyAlignment="1">
      <alignment horizontal="left" wrapText="1"/>
    </xf>
    <xf numFmtId="176" fontId="2" fillId="0" borderId="0" xfId="2" applyNumberFormat="1" applyFont="1" applyBorder="1"/>
    <xf numFmtId="2" fontId="2" fillId="0" borderId="0" xfId="2" applyNumberFormat="1"/>
    <xf numFmtId="0" fontId="0" fillId="0" borderId="0" xfId="2" applyFont="1" applyAlignment="1">
      <alignment horizontal="right"/>
    </xf>
    <xf numFmtId="178" fontId="11" fillId="2" borderId="0" xfId="0" applyNumberFormat="1" applyFont="1" applyFill="1" applyAlignment="1"/>
    <xf numFmtId="178" fontId="11" fillId="3" borderId="0" xfId="0" applyNumberFormat="1" applyFont="1" applyFill="1" applyAlignment="1"/>
    <xf numFmtId="2" fontId="0" fillId="2" borderId="0" xfId="0" applyNumberFormat="1" applyFill="1"/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1" fontId="0" fillId="2" borderId="0" xfId="0" applyNumberFormat="1" applyFill="1"/>
    <xf numFmtId="2" fontId="2" fillId="2" borderId="0" xfId="2" applyNumberFormat="1" applyFont="1" applyFill="1"/>
    <xf numFmtId="1" fontId="2" fillId="2" borderId="0" xfId="2" applyNumberFormat="1" applyFill="1"/>
    <xf numFmtId="2" fontId="2" fillId="2" borderId="0" xfId="0" applyNumberFormat="1" applyFont="1" applyFill="1"/>
    <xf numFmtId="0" fontId="0" fillId="0" borderId="2" xfId="2" applyFont="1" applyFill="1" applyBorder="1" applyAlignment="1">
      <alignment vertical="center" textRotation="90" wrapText="1"/>
    </xf>
    <xf numFmtId="0" fontId="15" fillId="0" borderId="5" xfId="0" applyFont="1" applyBorder="1" applyAlignment="1">
      <alignment vertical="top" wrapText="1"/>
    </xf>
    <xf numFmtId="0" fontId="3" fillId="0" borderId="0" xfId="0" applyFont="1"/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textRotation="90"/>
    </xf>
    <xf numFmtId="0" fontId="0" fillId="4" borderId="1" xfId="0" applyFont="1" applyFill="1" applyBorder="1" applyAlignment="1">
      <alignment horizontal="center"/>
    </xf>
    <xf numFmtId="176" fontId="0" fillId="5" borderId="1" xfId="0" applyNumberFormat="1" applyFont="1" applyFill="1" applyBorder="1"/>
    <xf numFmtId="176" fontId="0" fillId="2" borderId="1" xfId="0" applyNumberFormat="1" applyFont="1" applyFill="1" applyBorder="1"/>
    <xf numFmtId="0" fontId="0" fillId="2" borderId="1" xfId="2" applyFont="1" applyFill="1" applyBorder="1" applyAlignment="1">
      <alignment textRotation="90"/>
    </xf>
    <xf numFmtId="0" fontId="0" fillId="2" borderId="1" xfId="2" applyFont="1" applyFill="1" applyBorder="1" applyAlignment="1">
      <alignment horizontal="right" textRotation="90"/>
    </xf>
    <xf numFmtId="179" fontId="0" fillId="4" borderId="1" xfId="0" applyNumberFormat="1" applyFill="1" applyBorder="1"/>
    <xf numFmtId="179" fontId="0" fillId="0" borderId="1" xfId="0" applyNumberFormat="1" applyBorder="1"/>
    <xf numFmtId="0" fontId="0" fillId="2" borderId="1" xfId="0" applyNumberFormat="1" applyFont="1" applyFill="1" applyBorder="1"/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0" fontId="21" fillId="0" borderId="1" xfId="0" applyFont="1" applyBorder="1" applyAlignment="1">
      <alignment horizontal="center" vertical="center" wrapText="1"/>
    </xf>
    <xf numFmtId="180" fontId="0" fillId="4" borderId="1" xfId="0" applyNumberFormat="1" applyFill="1" applyBorder="1"/>
    <xf numFmtId="180" fontId="0" fillId="0" borderId="1" xfId="0" applyNumberFormat="1" applyBorder="1"/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0" fontId="27" fillId="4" borderId="1" xfId="0" applyFont="1" applyFill="1" applyBorder="1" applyAlignment="1">
      <alignment horizontal="center"/>
    </xf>
    <xf numFmtId="0" fontId="28" fillId="4" borderId="1" xfId="0" applyFont="1" applyFill="1" applyBorder="1" applyAlignment="1">
      <alignment horizontal="center"/>
    </xf>
    <xf numFmtId="0" fontId="1" fillId="0" borderId="0" xfId="18" applyBorder="1" applyAlignment="1">
      <alignment horizontal="center"/>
    </xf>
    <xf numFmtId="0" fontId="15" fillId="0" borderId="6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49" fontId="15" fillId="0" borderId="2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/>
    </xf>
    <xf numFmtId="49" fontId="15" fillId="0" borderId="1" xfId="0" applyNumberFormat="1" applyFont="1" applyBorder="1" applyAlignment="1">
      <alignment vertical="top" wrapText="1"/>
    </xf>
    <xf numFmtId="49" fontId="15" fillId="0" borderId="1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9" fontId="12" fillId="0" borderId="0" xfId="2" applyNumberFormat="1" applyFont="1" applyAlignment="1">
      <alignment horizontal="center"/>
    </xf>
    <xf numFmtId="9" fontId="3" fillId="0" borderId="0" xfId="2" applyNumberFormat="1" applyFont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</cellXfs>
  <cellStyles count="19">
    <cellStyle name="Normal 2" xfId="1"/>
    <cellStyle name="Normal 2 10" xfId="13"/>
    <cellStyle name="Normal 2 11" xfId="14"/>
    <cellStyle name="Normal 2 12" xfId="15"/>
    <cellStyle name="Normal 2 13" xfId="16"/>
    <cellStyle name="Normal 2 14" xfId="17"/>
    <cellStyle name="Normal 2 2" xfId="4"/>
    <cellStyle name="Normal 2 3" xfId="7"/>
    <cellStyle name="Normal 2 4" xfId="6"/>
    <cellStyle name="Normal 2 5" xfId="8"/>
    <cellStyle name="Normal 2 6" xfId="9"/>
    <cellStyle name="Normal 2 7" xfId="10"/>
    <cellStyle name="Normal 2 8" xfId="11"/>
    <cellStyle name="Normal 2 9" xfId="12"/>
    <cellStyle name="Normal 3" xfId="18"/>
    <cellStyle name="Normal_Chan_est_experiments_Cases 46.1 - 46.5" xfId="2"/>
    <cellStyle name="Normal_Cover page" xfId="3"/>
    <cellStyle name="常规" xfId="0" builtinId="0"/>
    <cellStyle name="常规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3863"/>
          <c:h val="0.68623171355921064"/>
        </c:manualLayout>
      </c:layout>
      <c:scatterChart>
        <c:scatterStyle val="smoothMarker"/>
        <c:varyColors val="0"/>
        <c:ser>
          <c:idx val="0"/>
          <c:order val="0"/>
          <c:xVal>
            <c:numRef>
              <c:f>Rank1（FDD）!$A$36:$A$67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</c:numCache>
            </c:numRef>
          </c:xVal>
          <c:yVal>
            <c:numRef>
              <c:f>Rank1（FDD）!$B$36:$B$67</c:f>
              <c:numCache>
                <c:formatCode>0.00</c:formatCode>
                <c:ptCount val="32"/>
                <c:pt idx="0">
                  <c:v>26048.799999999999</c:v>
                </c:pt>
                <c:pt idx="1">
                  <c:v>213150</c:v>
                </c:pt>
                <c:pt idx="2">
                  <c:v>626663</c:v>
                </c:pt>
                <c:pt idx="3">
                  <c:v>979424</c:v>
                </c:pt>
                <c:pt idx="4" formatCode="0_);[Red]\(0\)">
                  <c:v>1261200</c:v>
                </c:pt>
                <c:pt idx="5" formatCode="0_);[Red]\(0\)">
                  <c:v>1535980</c:v>
                </c:pt>
                <c:pt idx="6" formatCode="0_);[Red]\(0\)">
                  <c:v>1838020</c:v>
                </c:pt>
                <c:pt idx="7" formatCode="0_);[Red]\(0\)">
                  <c:v>2198120</c:v>
                </c:pt>
                <c:pt idx="8" formatCode="0_);[Red]\(0\)">
                  <c:v>2580230</c:v>
                </c:pt>
                <c:pt idx="9" formatCode="0_);[Red]\(0\)">
                  <c:v>2927910</c:v>
                </c:pt>
                <c:pt idx="10" formatCode="0_);[Red]\(0\)">
                  <c:v>3116340</c:v>
                </c:pt>
                <c:pt idx="11" formatCode="0_);[Red]\(0\)">
                  <c:v>3177990</c:v>
                </c:pt>
                <c:pt idx="12" formatCode="0_);[Red]\(0\)">
                  <c:v>3193250</c:v>
                </c:pt>
                <c:pt idx="13" formatCode="0_);[Red]\(0\)">
                  <c:v>3196510</c:v>
                </c:pt>
                <c:pt idx="14" formatCode="0_);[Red]\(0\)">
                  <c:v>3197600</c:v>
                </c:pt>
                <c:pt idx="15" formatCode="0_);[Red]\(0\)">
                  <c:v>3197600</c:v>
                </c:pt>
                <c:pt idx="16" formatCode="0_);[Red]\(0\)">
                  <c:v>3197600</c:v>
                </c:pt>
                <c:pt idx="17" formatCode="0_);[Red]\(0\)">
                  <c:v>3197600</c:v>
                </c:pt>
                <c:pt idx="18" formatCode="0_);[Red]\(0\)">
                  <c:v>3197600</c:v>
                </c:pt>
                <c:pt idx="19" formatCode="0_);[Red]\(0\)">
                  <c:v>3197600</c:v>
                </c:pt>
                <c:pt idx="20" formatCode="0_);[Red]\(0\)">
                  <c:v>3197600</c:v>
                </c:pt>
                <c:pt idx="21" formatCode="0_);[Red]\(0\)">
                  <c:v>3197600</c:v>
                </c:pt>
                <c:pt idx="22" formatCode="0_);[Red]\(0\)">
                  <c:v>3197600</c:v>
                </c:pt>
                <c:pt idx="23" formatCode="0_);[Red]\(0\)">
                  <c:v>3197600</c:v>
                </c:pt>
                <c:pt idx="24">
                  <c:v>3197600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F6E-4E6F-AAEB-2DF196AB8EBB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Rank1（FDD）!$B$35</c15:sqref>
                        </c15:formulaRef>
                      </c:ext>
                    </c:extLst>
                    <c:strCache>
                      <c:ptCount val="1"/>
                      <c:pt idx="0">
                        <c:v>Samsung</c:v>
                      </c:pt>
                    </c:strCache>
                  </c:strRef>
                </c15:tx>
              </c15:filteredSeriesTitle>
            </c:ext>
          </c:extLst>
        </c:ser>
        <c:ser>
          <c:idx val="1"/>
          <c:order val="1"/>
          <c:xVal>
            <c:numRef>
              <c:f>Rank1（FDD）!$A$36:$A$67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</c:numCache>
            </c:numRef>
          </c:xVal>
          <c:yVal>
            <c:numRef>
              <c:f>Rank1（FDD）!$C$36:$C$67</c:f>
              <c:numCache>
                <c:formatCode>0.00</c:formatCode>
                <c:ptCount val="32"/>
                <c:pt idx="0">
                  <c:v>71200</c:v>
                </c:pt>
                <c:pt idx="1">
                  <c:v>250000</c:v>
                </c:pt>
                <c:pt idx="2">
                  <c:v>491000</c:v>
                </c:pt>
                <c:pt idx="3">
                  <c:v>707000</c:v>
                </c:pt>
                <c:pt idx="4">
                  <c:v>946000</c:v>
                </c:pt>
                <c:pt idx="5">
                  <c:v>1250000</c:v>
                </c:pt>
                <c:pt idx="6">
                  <c:v>1620000</c:v>
                </c:pt>
                <c:pt idx="7">
                  <c:v>2120000</c:v>
                </c:pt>
                <c:pt idx="8">
                  <c:v>2600000</c:v>
                </c:pt>
                <c:pt idx="9">
                  <c:v>2950000</c:v>
                </c:pt>
                <c:pt idx="10">
                  <c:v>3130000</c:v>
                </c:pt>
                <c:pt idx="11">
                  <c:v>3180000</c:v>
                </c:pt>
                <c:pt idx="12">
                  <c:v>3190000</c:v>
                </c:pt>
                <c:pt idx="13">
                  <c:v>3200000</c:v>
                </c:pt>
                <c:pt idx="14">
                  <c:v>3200000</c:v>
                </c:pt>
                <c:pt idx="15">
                  <c:v>3200000</c:v>
                </c:pt>
                <c:pt idx="16">
                  <c:v>3200000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8EA-415B-AA68-C69C8A8F8C6B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Rank1（FDD）!$C$35</c15:sqref>
                        </c15:formulaRef>
                      </c:ext>
                    </c:extLst>
                    <c:strCache>
                      <c:ptCount val="1"/>
                      <c:pt idx="0">
                        <c:v>Qualcomm</c:v>
                      </c:pt>
                    </c:strCache>
                  </c:strRef>
                </c15:tx>
              </c15:filteredSeriesTitle>
            </c:ext>
          </c:extLst>
        </c:ser>
        <c:ser>
          <c:idx val="2"/>
          <c:order val="2"/>
          <c:xVal>
            <c:numRef>
              <c:f>Rank1（FDD）!$A$36:$A$67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</c:numCache>
            </c:numRef>
          </c:xVal>
          <c:yVal>
            <c:numRef>
              <c:f>Rank1（FDD）!$D$36:$D$67</c:f>
              <c:numCache>
                <c:formatCode>General</c:formatCode>
                <c:ptCount val="32"/>
                <c:pt idx="2" formatCode="0.00">
                  <c:v>705300</c:v>
                </c:pt>
                <c:pt idx="3" formatCode="0.00">
                  <c:v>1071000</c:v>
                </c:pt>
                <c:pt idx="4" formatCode="0.00">
                  <c:v>1366800</c:v>
                </c:pt>
                <c:pt idx="5" formatCode="0.00">
                  <c:v>1637000</c:v>
                </c:pt>
                <c:pt idx="6" formatCode="0.00">
                  <c:v>1950200</c:v>
                </c:pt>
                <c:pt idx="7" formatCode="0.00">
                  <c:v>2298400</c:v>
                </c:pt>
                <c:pt idx="8" formatCode="0.00">
                  <c:v>2725100</c:v>
                </c:pt>
                <c:pt idx="9" formatCode="0.00">
                  <c:v>3047100</c:v>
                </c:pt>
                <c:pt idx="10" formatCode="0.00">
                  <c:v>3160500</c:v>
                </c:pt>
                <c:pt idx="11" formatCode="0.00">
                  <c:v>3169200</c:v>
                </c:pt>
                <c:pt idx="12" formatCode="0.00">
                  <c:v>3186400</c:v>
                </c:pt>
                <c:pt idx="13" formatCode="0.00">
                  <c:v>3197600</c:v>
                </c:pt>
                <c:pt idx="14" formatCode="0.00">
                  <c:v>3197600</c:v>
                </c:pt>
                <c:pt idx="15" formatCode="0.00">
                  <c:v>3197600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8EA-415B-AA68-C69C8A8F8C6B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Rank1（FDD）!$D$35</c15:sqref>
                        </c15:formulaRef>
                      </c:ext>
                    </c:extLst>
                    <c:strCache>
                      <c:ptCount val="1"/>
                      <c:pt idx="0">
                        <c:v>Huawei</c:v>
                      </c:pt>
                    </c:strCache>
                  </c:strRef>
                </c15:tx>
              </c15:filteredSeriesTitle>
            </c:ext>
          </c:extLst>
        </c:ser>
        <c:ser>
          <c:idx val="3"/>
          <c:order val="3"/>
          <c:xVal>
            <c:numRef>
              <c:f>Rank1（FDD）!$A$36:$A$67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</c:numCache>
            </c:numRef>
          </c:xVal>
          <c:yVal>
            <c:numRef>
              <c:f>Rank1（FDD）!$E$36:$E$67</c:f>
              <c:numCache>
                <c:formatCode>General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8EA-415B-AA68-C69C8A8F8C6B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Rank1（FDD）!$E$35</c15:sqref>
                        </c15:formulaRef>
                      </c:ext>
                    </c:extLst>
                    <c:strCache>
                      <c:ptCount val="1"/>
                      <c:pt idx="0">
                        <c:v>Intel</c:v>
                      </c:pt>
                    </c:strCache>
                  </c:strRef>
                </c15:tx>
              </c15:filteredSeriesTitle>
            </c:ext>
          </c:extLst>
        </c:ser>
        <c:ser>
          <c:idx val="4"/>
          <c:order val="4"/>
          <c:xVal>
            <c:numRef>
              <c:f>Rank1（FDD）!$A$36:$A$67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</c:numCache>
            </c:numRef>
          </c:xVal>
          <c:yVal>
            <c:numRef>
              <c:f>Rank1（FDD）!$F$36:$F$67</c:f>
              <c:numCache>
                <c:formatCode>General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8EA-415B-AA68-C69C8A8F8C6B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Rank1（FDD）!$F$35</c15:sqref>
                        </c15:formulaRef>
                      </c:ext>
                    </c:extLst>
                    <c:strCache>
                      <c:ptCount val="1"/>
                      <c:pt idx="0">
                        <c:v>Ericsson</c:v>
                      </c:pt>
                    </c:strCache>
                  </c:strRef>
                </c15:tx>
              </c15:filteredSeriesTitle>
            </c:ext>
          </c:extLst>
        </c:ser>
        <c:ser>
          <c:idx val="5"/>
          <c:order val="5"/>
          <c:xVal>
            <c:numRef>
              <c:f>Rank1（FDD）!$A$36:$A$67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</c:numCache>
            </c:numRef>
          </c:xVal>
          <c:yVal>
            <c:numRef>
              <c:f>Rank1（FDD）!$G$36:$G$67</c:f>
              <c:numCache>
                <c:formatCode>0.00</c:formatCode>
                <c:ptCount val="32"/>
                <c:pt idx="0">
                  <c:v>103818.79548141699</c:v>
                </c:pt>
                <c:pt idx="1">
                  <c:v>426514.42401155899</c:v>
                </c:pt>
                <c:pt idx="2">
                  <c:v>836306.11585449299</c:v>
                </c:pt>
                <c:pt idx="3">
                  <c:v>1136404.00499156</c:v>
                </c:pt>
                <c:pt idx="4">
                  <c:v>1406189.3169579899</c:v>
                </c:pt>
                <c:pt idx="5">
                  <c:v>1687437.3807962199</c:v>
                </c:pt>
                <c:pt idx="6">
                  <c:v>1998484.24931067</c:v>
                </c:pt>
                <c:pt idx="7">
                  <c:v>2395670.8892687098</c:v>
                </c:pt>
                <c:pt idx="8">
                  <c:v>2783805.3828979698</c:v>
                </c:pt>
                <c:pt idx="9">
                  <c:v>3050768.3212926299</c:v>
                </c:pt>
                <c:pt idx="10">
                  <c:v>3160687.1338500199</c:v>
                </c:pt>
                <c:pt idx="11">
                  <c:v>3191844.2479968499</c:v>
                </c:pt>
                <c:pt idx="12">
                  <c:v>3195961.17824774</c:v>
                </c:pt>
                <c:pt idx="13">
                  <c:v>3197600</c:v>
                </c:pt>
                <c:pt idx="14">
                  <c:v>3197600</c:v>
                </c:pt>
                <c:pt idx="15">
                  <c:v>3197600</c:v>
                </c:pt>
                <c:pt idx="16">
                  <c:v>3197600</c:v>
                </c:pt>
                <c:pt idx="17">
                  <c:v>3197600</c:v>
                </c:pt>
                <c:pt idx="18">
                  <c:v>3197600</c:v>
                </c:pt>
                <c:pt idx="19">
                  <c:v>3197600</c:v>
                </c:pt>
                <c:pt idx="20">
                  <c:v>3197600</c:v>
                </c:pt>
                <c:pt idx="21">
                  <c:v>3197600</c:v>
                </c:pt>
                <c:pt idx="22">
                  <c:v>3197600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E8EA-415B-AA68-C69C8A8F8C6B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Rank1（FDD）!$G$35</c15:sqref>
                        </c15:formulaRef>
                      </c:ext>
                    </c:extLst>
                    <c:strCache>
                      <c:ptCount val="1"/>
                      <c:pt idx="0">
                        <c:v>CATT</c:v>
                      </c:pt>
                    </c:strCache>
                  </c:strRef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571136"/>
        <c:axId val="228179968"/>
      </c:scatterChart>
      <c:valAx>
        <c:axId val="145571136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28179968"/>
        <c:crosses val="autoZero"/>
        <c:crossBetween val="midCat"/>
        <c:majorUnit val="1"/>
      </c:valAx>
      <c:valAx>
        <c:axId val="22817996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4557113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7.7451506055187247E-2"/>
          <c:h val="0.296308706092589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5" l="0.70000000000000062" r="0.70000000000000062" t="0.75000000000000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3863"/>
          <c:h val="0.6862317135592106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'Rank2-4Tx(FDD)'!$B$35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'Rank2-4Tx(FDD)'!$A$36:$A$65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'Rank2-4Tx(FDD)'!$B$36:$B$65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0_);[Red]\(0\)">
                  <c:v>0</c:v>
                </c:pt>
                <c:pt idx="5" formatCode="0_);[Red]\(0\)">
                  <c:v>0</c:v>
                </c:pt>
                <c:pt idx="6" formatCode="0_);[Red]\(0\)">
                  <c:v>0</c:v>
                </c:pt>
                <c:pt idx="7" formatCode="0_);[Red]\(0\)">
                  <c:v>46694.3999999999</c:v>
                </c:pt>
                <c:pt idx="8" formatCode="0_);[Red]\(0\)">
                  <c:v>993106</c:v>
                </c:pt>
                <c:pt idx="9" formatCode="0_);[Red]\(0\)">
                  <c:v>3960760</c:v>
                </c:pt>
                <c:pt idx="10" formatCode="0_);[Red]\(0\)">
                  <c:v>5654630</c:v>
                </c:pt>
                <c:pt idx="11" formatCode="0_);[Red]\(0\)">
                  <c:v>6608680</c:v>
                </c:pt>
                <c:pt idx="12" formatCode="0_);[Red]\(0\)">
                  <c:v>7496980</c:v>
                </c:pt>
                <c:pt idx="13" formatCode="0_);[Red]\(0\)">
                  <c:v>8962570</c:v>
                </c:pt>
                <c:pt idx="14" formatCode="0_);[Red]\(0\)">
                  <c:v>9923940</c:v>
                </c:pt>
                <c:pt idx="15" formatCode="0_);[Red]\(0\)">
                  <c:v>10110100</c:v>
                </c:pt>
                <c:pt idx="16" formatCode="0_);[Red]\(0\)">
                  <c:v>10227200</c:v>
                </c:pt>
                <c:pt idx="17" formatCode="0_);[Red]\(0\)">
                  <c:v>10754100</c:v>
                </c:pt>
                <c:pt idx="18" formatCode="0_);[Red]\(0\)">
                  <c:v>12459200</c:v>
                </c:pt>
                <c:pt idx="19" formatCode="0_);[Red]\(0\)">
                  <c:v>15367800</c:v>
                </c:pt>
                <c:pt idx="20" formatCode="0_);[Red]\(0\)">
                  <c:v>18310900</c:v>
                </c:pt>
                <c:pt idx="21" formatCode="0_);[Red]\(0\)">
                  <c:v>19783400</c:v>
                </c:pt>
                <c:pt idx="22" formatCode="0_);[Red]\(0\)">
                  <c:v>20177600</c:v>
                </c:pt>
                <c:pt idx="23" formatCode="0_);[Red]\(0\)">
                  <c:v>20221300</c:v>
                </c:pt>
                <c:pt idx="24">
                  <c:v>20222400</c:v>
                </c:pt>
                <c:pt idx="25">
                  <c:v>20222400</c:v>
                </c:pt>
                <c:pt idx="26">
                  <c:v>20222400</c:v>
                </c:pt>
                <c:pt idx="27">
                  <c:v>20222400</c:v>
                </c:pt>
                <c:pt idx="28">
                  <c:v>20222400</c:v>
                </c:pt>
                <c:pt idx="29">
                  <c:v>20222400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F6E-4E6F-AAEB-2DF196AB8EBB}"/>
            </c:ext>
          </c:extLst>
        </c:ser>
        <c:ser>
          <c:idx val="1"/>
          <c:order val="1"/>
          <c:tx>
            <c:strRef>
              <c:f>'Rank2-4Tx(FDD)'!$C$35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'Rank2-4Tx(FDD)'!$A$36:$A$65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'Rank2-4Tx(FDD)'!$C$36:$C$65</c:f>
              <c:numCache>
                <c:formatCode>0.00</c:formatCode>
                <c:ptCount val="30"/>
                <c:pt idx="6" formatCode="0_);[Red]\(0\)">
                  <c:v>5800</c:v>
                </c:pt>
                <c:pt idx="7" formatCode="0_);[Red]\(0\)">
                  <c:v>235000</c:v>
                </c:pt>
                <c:pt idx="8" formatCode="0_);[Red]\(0\)">
                  <c:v>1650000</c:v>
                </c:pt>
                <c:pt idx="9" formatCode="0_);[Red]\(0\)">
                  <c:v>2950000</c:v>
                </c:pt>
                <c:pt idx="10" formatCode="0_);[Red]\(0\)">
                  <c:v>3570000</c:v>
                </c:pt>
                <c:pt idx="11" formatCode="0_);[Red]\(0\)">
                  <c:v>4010000</c:v>
                </c:pt>
                <c:pt idx="12" formatCode="0_);[Red]\(0\)">
                  <c:v>4890000</c:v>
                </c:pt>
                <c:pt idx="13" formatCode="0_);[Red]\(0\)">
                  <c:v>6170000</c:v>
                </c:pt>
                <c:pt idx="14" formatCode="0_);[Red]\(0\)">
                  <c:v>6790000</c:v>
                </c:pt>
                <c:pt idx="15" formatCode="0_);[Red]\(0\)">
                  <c:v>6990000</c:v>
                </c:pt>
                <c:pt idx="16" formatCode="0_);[Red]\(0\)">
                  <c:v>7510000</c:v>
                </c:pt>
                <c:pt idx="17" formatCode="0_);[Red]\(0\)">
                  <c:v>9030000</c:v>
                </c:pt>
                <c:pt idx="18" formatCode="0_);[Red]\(0\)">
                  <c:v>12000000</c:v>
                </c:pt>
                <c:pt idx="19" formatCode="0_);[Red]\(0\)">
                  <c:v>15900000</c:v>
                </c:pt>
                <c:pt idx="20" formatCode="0_);[Red]\(0\)">
                  <c:v>18800000</c:v>
                </c:pt>
                <c:pt idx="21" formatCode="0_);[Red]\(0\)">
                  <c:v>19900000</c:v>
                </c:pt>
                <c:pt idx="22" formatCode="0_);[Red]\(0\)">
                  <c:v>20200000</c:v>
                </c:pt>
                <c:pt idx="23" formatCode="0_);[Red]\(0\)">
                  <c:v>20200000</c:v>
                </c:pt>
                <c:pt idx="24">
                  <c:v>20200000</c:v>
                </c:pt>
                <c:pt idx="25">
                  <c:v>20200000</c:v>
                </c:pt>
                <c:pt idx="26">
                  <c:v>20200000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F6E-4E6F-AAEB-2DF196AB8EBB}"/>
            </c:ext>
          </c:extLst>
        </c:ser>
        <c:ser>
          <c:idx val="2"/>
          <c:order val="2"/>
          <c:tx>
            <c:strRef>
              <c:f>'Rank2-4Tx(FDD)'!$D$35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'Rank2-4Tx(FDD)'!$A$36:$A$65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'Rank2-4Tx(FDD)'!$D$36:$D$65</c:f>
              <c:numCache>
                <c:formatCode>0.00</c:formatCode>
                <c:ptCount val="30"/>
                <c:pt idx="8">
                  <c:v>3755000</c:v>
                </c:pt>
                <c:pt idx="9">
                  <c:v>6062500</c:v>
                </c:pt>
                <c:pt idx="10">
                  <c:v>7135000</c:v>
                </c:pt>
                <c:pt idx="11">
                  <c:v>8100000</c:v>
                </c:pt>
                <c:pt idx="12">
                  <c:v>9387500</c:v>
                </c:pt>
                <c:pt idx="13">
                  <c:v>10027500</c:v>
                </c:pt>
                <c:pt idx="14">
                  <c:v>10032500</c:v>
                </c:pt>
                <c:pt idx="15">
                  <c:v>10192500</c:v>
                </c:pt>
                <c:pt idx="16">
                  <c:v>11480000</c:v>
                </c:pt>
                <c:pt idx="17">
                  <c:v>13145000</c:v>
                </c:pt>
                <c:pt idx="18">
                  <c:v>15665000</c:v>
                </c:pt>
                <c:pt idx="19">
                  <c:v>18562500</c:v>
                </c:pt>
                <c:pt idx="20">
                  <c:v>19795000</c:v>
                </c:pt>
                <c:pt idx="21">
                  <c:v>20117500</c:v>
                </c:pt>
                <c:pt idx="22">
                  <c:v>20172500</c:v>
                </c:pt>
                <c:pt idx="23">
                  <c:v>20280000</c:v>
                </c:pt>
                <c:pt idx="24">
                  <c:v>20280000</c:v>
                </c:pt>
                <c:pt idx="25">
                  <c:v>20280000</c:v>
                </c:pt>
                <c:pt idx="26">
                  <c:v>20280000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F6E-4E6F-AAEB-2DF196AB8EBB}"/>
            </c:ext>
          </c:extLst>
        </c:ser>
        <c:ser>
          <c:idx val="3"/>
          <c:order val="3"/>
          <c:tx>
            <c:strRef>
              <c:f>'Rank2-4Tx(FDD)'!$E$35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'Rank2-4Tx(FDD)'!$A$36:$A$65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'Rank2-4Tx(FDD)'!$E$36:$E$65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F6E-4E6F-AAEB-2DF196AB8EBB}"/>
            </c:ext>
          </c:extLst>
        </c:ser>
        <c:ser>
          <c:idx val="4"/>
          <c:order val="4"/>
          <c:tx>
            <c:strRef>
              <c:f>'Rank2-4Tx(FDD)'!$F$35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'Rank2-4Tx(FDD)'!$A$36:$A$65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'Rank2-4Tx(FDD)'!$F$36:$F$65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F6E-4E6F-AAEB-2DF196AB8EBB}"/>
            </c:ext>
          </c:extLst>
        </c:ser>
        <c:ser>
          <c:idx val="5"/>
          <c:order val="5"/>
          <c:tx>
            <c:strRef>
              <c:f>'Rank2-4Tx(FDD)'!$G$35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'Rank2-4Tx(FDD)'!$A$36:$A$65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'Rank2-4Tx(FDD)'!$G$36:$G$65</c:f>
              <c:numCache>
                <c:formatCode>0.00</c:formatCode>
                <c:ptCount val="30"/>
                <c:pt idx="6">
                  <c:v>94500.050096835199</c:v>
                </c:pt>
                <c:pt idx="7">
                  <c:v>822550.99678471196</c:v>
                </c:pt>
                <c:pt idx="8">
                  <c:v>2707203.7018355499</c:v>
                </c:pt>
                <c:pt idx="9">
                  <c:v>4810099.2521017604</c:v>
                </c:pt>
                <c:pt idx="10">
                  <c:v>5874931.2412300101</c:v>
                </c:pt>
                <c:pt idx="11">
                  <c:v>6679932.9985271404</c:v>
                </c:pt>
                <c:pt idx="12">
                  <c:v>7439409.1186886504</c:v>
                </c:pt>
                <c:pt idx="13">
                  <c:v>8378239.5441565895</c:v>
                </c:pt>
                <c:pt idx="14">
                  <c:v>9277741.3515505791</c:v>
                </c:pt>
                <c:pt idx="15">
                  <c:v>9965466.7684025001</c:v>
                </c:pt>
                <c:pt idx="16">
                  <c:v>10610086.978027601</c:v>
                </c:pt>
                <c:pt idx="17">
                  <c:v>11479712.8667129</c:v>
                </c:pt>
                <c:pt idx="18">
                  <c:v>12777260.88398</c:v>
                </c:pt>
                <c:pt idx="19">
                  <c:v>14483892.99</c:v>
                </c:pt>
                <c:pt idx="20">
                  <c:v>16215843.062302399</c:v>
                </c:pt>
                <c:pt idx="21">
                  <c:v>17751114.119486898</c:v>
                </c:pt>
                <c:pt idx="22">
                  <c:v>18818896.428559098</c:v>
                </c:pt>
                <c:pt idx="23">
                  <c:v>19496194.687250402</c:v>
                </c:pt>
                <c:pt idx="24">
                  <c:v>19954410.359737899</c:v>
                </c:pt>
                <c:pt idx="25">
                  <c:v>20109632.2154519</c:v>
                </c:pt>
                <c:pt idx="26">
                  <c:v>20181715.2226821</c:v>
                </c:pt>
                <c:pt idx="27">
                  <c:v>20216333.208150499</c:v>
                </c:pt>
                <c:pt idx="28">
                  <c:v>20222400</c:v>
                </c:pt>
                <c:pt idx="29">
                  <c:v>20222400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F6E-4E6F-AAEB-2DF196AB8EBB}"/>
            </c:ext>
          </c:extLst>
        </c:ser>
        <c:ser>
          <c:idx val="6"/>
          <c:order val="6"/>
          <c:tx>
            <c:strRef>
              <c:f>'Rank2-4Tx(FDD)'!$H$35</c:f>
              <c:strCache>
                <c:ptCount val="1"/>
              </c:strCache>
            </c:strRef>
          </c:tx>
          <c:xVal>
            <c:numRef>
              <c:f>'Rank2-4Tx(FDD)'!$A$36:$A$65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'Rank2-4Tx(FDD)'!$H$36:$H$65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F6E-4E6F-AAEB-2DF196AB8EBB}"/>
            </c:ext>
          </c:extLst>
        </c:ser>
        <c:ser>
          <c:idx val="7"/>
          <c:order val="7"/>
          <c:tx>
            <c:strRef>
              <c:f>'Rank2-4Tx(FDD)'!$I$35</c:f>
              <c:strCache>
                <c:ptCount val="1"/>
              </c:strCache>
            </c:strRef>
          </c:tx>
          <c:xVal>
            <c:numRef>
              <c:f>'Rank2-4Tx(FDD)'!$A$36:$A$65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'Rank2-4Tx(FDD)'!$I$36:$I$65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F6E-4E6F-AAEB-2DF196AB8E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184000"/>
        <c:axId val="228184576"/>
      </c:scatterChart>
      <c:valAx>
        <c:axId val="228184000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28184576"/>
        <c:crosses val="autoZero"/>
        <c:crossBetween val="midCat"/>
        <c:majorUnit val="1"/>
      </c:valAx>
      <c:valAx>
        <c:axId val="2281845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281840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8.04413616989577E-2"/>
          <c:h val="0.3950782747901197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5" l="0.70000000000000062" r="0.70000000000000062" t="0.75000000000000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3863"/>
          <c:h val="0.6862317135592106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'Rank1 (TDD)'!$B$35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'Rank1 (TDD)'!$A$36:$A$65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'Rank1 (TDD)'!$B$36:$B$65</c:f>
              <c:numCache>
                <c:formatCode>0.00</c:formatCode>
                <c:ptCount val="30"/>
                <c:pt idx="0">
                  <c:v>11935.2</c:v>
                </c:pt>
                <c:pt idx="1">
                  <c:v>88451.199999999997</c:v>
                </c:pt>
                <c:pt idx="2">
                  <c:v>286654</c:v>
                </c:pt>
                <c:pt idx="3">
                  <c:v>459239</c:v>
                </c:pt>
                <c:pt idx="4" formatCode="0_);[Red]\(0\)">
                  <c:v>587301</c:v>
                </c:pt>
                <c:pt idx="5" formatCode="0_);[Red]\(0\)">
                  <c:v>721230</c:v>
                </c:pt>
                <c:pt idx="6" formatCode="0_);[Red]\(0\)">
                  <c:v>866182</c:v>
                </c:pt>
                <c:pt idx="7" formatCode="0_);[Red]\(0\)">
                  <c:v>1041520</c:v>
                </c:pt>
                <c:pt idx="8" formatCode="0_);[Red]\(0\)">
                  <c:v>1228020</c:v>
                </c:pt>
                <c:pt idx="9" formatCode="0_);[Red]\(0\)">
                  <c:v>1393370</c:v>
                </c:pt>
                <c:pt idx="10" formatCode="0_);[Red]\(0\)">
                  <c:v>1499520</c:v>
                </c:pt>
                <c:pt idx="11" formatCode="0_);[Red]\(0\)">
                  <c:v>1542130</c:v>
                </c:pt>
                <c:pt idx="12" formatCode="0_);[Red]\(0\)">
                  <c:v>1552130</c:v>
                </c:pt>
                <c:pt idx="13" formatCode="0_);[Red]\(0\)">
                  <c:v>1555340</c:v>
                </c:pt>
                <c:pt idx="14" formatCode="0_);[Red]\(0\)">
                  <c:v>1556000</c:v>
                </c:pt>
                <c:pt idx="15" formatCode="0_);[Red]\(0\)">
                  <c:v>1556000</c:v>
                </c:pt>
                <c:pt idx="16" formatCode="0_);[Red]\(0\)">
                  <c:v>1556000</c:v>
                </c:pt>
                <c:pt idx="17" formatCode="0_);[Red]\(0\)">
                  <c:v>1556000</c:v>
                </c:pt>
                <c:pt idx="18" formatCode="0_);[Red]\(0\)">
                  <c:v>1556000</c:v>
                </c:pt>
                <c:pt idx="19" formatCode="0_);[Red]\(0\)">
                  <c:v>1556000</c:v>
                </c:pt>
                <c:pt idx="20" formatCode="0_);[Red]\(0\)">
                  <c:v>1556000</c:v>
                </c:pt>
                <c:pt idx="21" formatCode="0_);[Red]\(0\)">
                  <c:v>1556000</c:v>
                </c:pt>
                <c:pt idx="22" formatCode="0_);[Red]\(0\)">
                  <c:v>1556000</c:v>
                </c:pt>
                <c:pt idx="23" formatCode="0_);[Red]\(0\)">
                  <c:v>1556000</c:v>
                </c:pt>
                <c:pt idx="24">
                  <c:v>1556000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F6E-4E6F-AAEB-2DF196AB8EBB}"/>
            </c:ext>
          </c:extLst>
        </c:ser>
        <c:ser>
          <c:idx val="1"/>
          <c:order val="1"/>
          <c:tx>
            <c:strRef>
              <c:f>'Rank1 (TDD)'!$C$35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'Rank1 (TDD)'!$A$36:$A$65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'Rank1 (TDD)'!$C$36:$C$65</c:f>
              <c:numCache>
                <c:formatCode>0.00</c:formatCode>
                <c:ptCount val="30"/>
                <c:pt idx="0">
                  <c:v>40600</c:v>
                </c:pt>
                <c:pt idx="1">
                  <c:v>167000</c:v>
                </c:pt>
                <c:pt idx="2">
                  <c:v>361000</c:v>
                </c:pt>
                <c:pt idx="3">
                  <c:v>519000</c:v>
                </c:pt>
                <c:pt idx="4">
                  <c:v>647000</c:v>
                </c:pt>
                <c:pt idx="5">
                  <c:v>785000</c:v>
                </c:pt>
                <c:pt idx="6">
                  <c:v>933000</c:v>
                </c:pt>
                <c:pt idx="7">
                  <c:v>1120000</c:v>
                </c:pt>
                <c:pt idx="8">
                  <c:v>1300000</c:v>
                </c:pt>
                <c:pt idx="9">
                  <c:v>1450000</c:v>
                </c:pt>
                <c:pt idx="10">
                  <c:v>1520000</c:v>
                </c:pt>
                <c:pt idx="11">
                  <c:v>1550000</c:v>
                </c:pt>
                <c:pt idx="12">
                  <c:v>1550000</c:v>
                </c:pt>
                <c:pt idx="13">
                  <c:v>1560000</c:v>
                </c:pt>
                <c:pt idx="14">
                  <c:v>1560000</c:v>
                </c:pt>
                <c:pt idx="15">
                  <c:v>1560000</c:v>
                </c:pt>
                <c:pt idx="16">
                  <c:v>1560000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F6E-4E6F-AAEB-2DF196AB8EBB}"/>
            </c:ext>
          </c:extLst>
        </c:ser>
        <c:ser>
          <c:idx val="2"/>
          <c:order val="2"/>
          <c:tx>
            <c:strRef>
              <c:f>'Rank1 (TDD)'!$D$35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'Rank1 (TDD)'!$A$36:$A$65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'Rank1 (TDD)'!$D$36:$D$65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F6E-4E6F-AAEB-2DF196AB8EBB}"/>
            </c:ext>
          </c:extLst>
        </c:ser>
        <c:ser>
          <c:idx val="3"/>
          <c:order val="3"/>
          <c:tx>
            <c:strRef>
              <c:f>'Rank1 (TDD)'!$E$35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'Rank1 (TDD)'!$A$36:$A$65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'Rank1 (TDD)'!$E$36:$E$65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F6E-4E6F-AAEB-2DF196AB8EBB}"/>
            </c:ext>
          </c:extLst>
        </c:ser>
        <c:ser>
          <c:idx val="4"/>
          <c:order val="4"/>
          <c:tx>
            <c:strRef>
              <c:f>'Rank1 (TDD)'!$F$35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'Rank1 (TDD)'!$A$36:$A$65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'Rank1 (TDD)'!$F$36:$F$65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F6E-4E6F-AAEB-2DF196AB8EBB}"/>
            </c:ext>
          </c:extLst>
        </c:ser>
        <c:ser>
          <c:idx val="5"/>
          <c:order val="5"/>
          <c:tx>
            <c:strRef>
              <c:f>'Rank1 (TDD)'!$G$35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'Rank1 (TDD)'!$A$36:$A$65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'Rank1 (TDD)'!$G$36:$G$65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F6E-4E6F-AAEB-2DF196AB8EBB}"/>
            </c:ext>
          </c:extLst>
        </c:ser>
        <c:ser>
          <c:idx val="6"/>
          <c:order val="6"/>
          <c:tx>
            <c:strRef>
              <c:f>'Rank1 (TDD)'!$H$35</c:f>
              <c:strCache>
                <c:ptCount val="1"/>
              </c:strCache>
            </c:strRef>
          </c:tx>
          <c:xVal>
            <c:numRef>
              <c:f>'Rank1 (TDD)'!$A$36:$A$65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'Rank1 (TDD)'!$H$36:$H$65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F6E-4E6F-AAEB-2DF196AB8EBB}"/>
            </c:ext>
          </c:extLst>
        </c:ser>
        <c:ser>
          <c:idx val="7"/>
          <c:order val="7"/>
          <c:tx>
            <c:strRef>
              <c:f>'Rank1 (TDD)'!$I$35</c:f>
              <c:strCache>
                <c:ptCount val="1"/>
              </c:strCache>
            </c:strRef>
          </c:tx>
          <c:xVal>
            <c:numRef>
              <c:f>'Rank1 (TDD)'!$A$36:$A$65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'Rank1 (TDD)'!$I$36:$I$65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F6E-4E6F-AAEB-2DF196AB8E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186880"/>
        <c:axId val="228187456"/>
      </c:scatterChart>
      <c:valAx>
        <c:axId val="228186880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28187456"/>
        <c:crosses val="autoZero"/>
        <c:crossBetween val="midCat"/>
        <c:majorUnit val="1"/>
      </c:valAx>
      <c:valAx>
        <c:axId val="2281874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2818688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8.04413616989577E-2"/>
          <c:h val="0.3950782747901197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5" l="0.70000000000000062" r="0.70000000000000062" t="0.75000000000000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3863"/>
          <c:h val="0.6862317135592106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'Rank2 (TDD)'!$B$35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'Rank2 (TDD)'!$A$36:$A$67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</c:numCache>
            </c:numRef>
          </c:xVal>
          <c:yVal>
            <c:numRef>
              <c:f>'Rank2 (TDD)'!$B$36:$B$67</c:f>
              <c:numCache>
                <c:formatCode>0.00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0_);[Red]\(0\)">
                  <c:v>0</c:v>
                </c:pt>
                <c:pt idx="5" formatCode="0_);[Red]\(0\)">
                  <c:v>0</c:v>
                </c:pt>
                <c:pt idx="6" formatCode="0_);[Red]\(0\)">
                  <c:v>0</c:v>
                </c:pt>
                <c:pt idx="7" formatCode="0_);[Red]\(0\)">
                  <c:v>97001.599999999904</c:v>
                </c:pt>
                <c:pt idx="8" formatCode="0_);[Red]\(0\)">
                  <c:v>790195</c:v>
                </c:pt>
                <c:pt idx="9" formatCode="0_);[Red]\(0\)">
                  <c:v>1776900</c:v>
                </c:pt>
                <c:pt idx="10" formatCode="0_);[Red]\(0\)">
                  <c:v>2621590</c:v>
                </c:pt>
                <c:pt idx="11" formatCode="0_);[Red]\(0\)">
                  <c:v>3109150</c:v>
                </c:pt>
                <c:pt idx="12" formatCode="0_);[Red]\(0\)">
                  <c:v>3576700</c:v>
                </c:pt>
                <c:pt idx="13" formatCode="0_);[Red]\(0\)">
                  <c:v>3948270</c:v>
                </c:pt>
                <c:pt idx="14" formatCode="0_);[Red]\(0\)">
                  <c:v>4464920</c:v>
                </c:pt>
                <c:pt idx="15" formatCode="0_);[Red]\(0\)">
                  <c:v>4747000</c:v>
                </c:pt>
                <c:pt idx="16" formatCode="0_);[Red]\(0\)">
                  <c:v>4857410</c:v>
                </c:pt>
                <c:pt idx="17" formatCode="0_);[Red]\(0\)">
                  <c:v>5179900</c:v>
                </c:pt>
                <c:pt idx="18" formatCode="0_);[Red]\(0\)">
                  <c:v>6030170</c:v>
                </c:pt>
                <c:pt idx="19" formatCode="0_);[Red]\(0\)">
                  <c:v>7476920</c:v>
                </c:pt>
                <c:pt idx="20" formatCode="0_);[Red]\(0\)">
                  <c:v>8801410</c:v>
                </c:pt>
                <c:pt idx="21" formatCode="0_);[Red]\(0\)">
                  <c:v>9397060</c:v>
                </c:pt>
                <c:pt idx="22" formatCode="0_);[Red]\(0\)">
                  <c:v>9559860</c:v>
                </c:pt>
                <c:pt idx="23" formatCode="0_);[Red]\(0\)">
                  <c:v>9579200</c:v>
                </c:pt>
                <c:pt idx="24">
                  <c:v>9579200</c:v>
                </c:pt>
                <c:pt idx="25">
                  <c:v>9579200</c:v>
                </c:pt>
                <c:pt idx="26">
                  <c:v>9579200</c:v>
                </c:pt>
                <c:pt idx="27">
                  <c:v>9579200</c:v>
                </c:pt>
                <c:pt idx="28">
                  <c:v>9579200</c:v>
                </c:pt>
                <c:pt idx="29">
                  <c:v>9579200</c:v>
                </c:pt>
                <c:pt idx="30">
                  <c:v>9579200</c:v>
                </c:pt>
                <c:pt idx="31">
                  <c:v>9579200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F6E-4E6F-AAEB-2DF196AB8EBB}"/>
            </c:ext>
          </c:extLst>
        </c:ser>
        <c:ser>
          <c:idx val="1"/>
          <c:order val="1"/>
          <c:tx>
            <c:strRef>
              <c:f>'Rank2 (TDD)'!$C$35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'Rank2 (TDD)'!$A$36:$A$67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</c:numCache>
            </c:numRef>
          </c:xVal>
          <c:yVal>
            <c:numRef>
              <c:f>'Rank2 (TDD)'!$C$36:$C$67</c:f>
              <c:numCache>
                <c:formatCode>0.00</c:formatCode>
                <c:ptCount val="32"/>
                <c:pt idx="6" formatCode="0_);[Red]\(0\)">
                  <c:v>4900</c:v>
                </c:pt>
                <c:pt idx="7" formatCode="0_);[Red]\(0\)">
                  <c:v>129000</c:v>
                </c:pt>
                <c:pt idx="8" formatCode="0_);[Red]\(0\)">
                  <c:v>1020000</c:v>
                </c:pt>
                <c:pt idx="9" formatCode="0_);[Red]\(0\)">
                  <c:v>2260000</c:v>
                </c:pt>
                <c:pt idx="10" formatCode="0_);[Red]\(0\)">
                  <c:v>2790000</c:v>
                </c:pt>
                <c:pt idx="11" formatCode="0_);[Red]\(0\)">
                  <c:v>3170000</c:v>
                </c:pt>
                <c:pt idx="12" formatCode="0_);[Red]\(0\)">
                  <c:v>3480000</c:v>
                </c:pt>
                <c:pt idx="13" formatCode="0_);[Red]\(0\)">
                  <c:v>3960000</c:v>
                </c:pt>
                <c:pt idx="14" formatCode="0_);[Red]\(0\)">
                  <c:v>4530000</c:v>
                </c:pt>
                <c:pt idx="15" formatCode="0_);[Red]\(0\)">
                  <c:v>4780000</c:v>
                </c:pt>
                <c:pt idx="16" formatCode="0_);[Red]\(0\)">
                  <c:v>4910000</c:v>
                </c:pt>
                <c:pt idx="17" formatCode="0_);[Red]\(0\)">
                  <c:v>5300000</c:v>
                </c:pt>
                <c:pt idx="18" formatCode="0_);[Red]\(0\)">
                  <c:v>6140000</c:v>
                </c:pt>
                <c:pt idx="19" formatCode="0_);[Red]\(0\)">
                  <c:v>7430000</c:v>
                </c:pt>
                <c:pt idx="20" formatCode="0_);[Red]\(0\)">
                  <c:v>8700000</c:v>
                </c:pt>
                <c:pt idx="21" formatCode="0_);[Red]\(0\)">
                  <c:v>9340000</c:v>
                </c:pt>
                <c:pt idx="22" formatCode="0_);[Red]\(0\)">
                  <c:v>9540000</c:v>
                </c:pt>
                <c:pt idx="23" formatCode="0_);[Red]\(0\)">
                  <c:v>9570000</c:v>
                </c:pt>
                <c:pt idx="24">
                  <c:v>9580000</c:v>
                </c:pt>
                <c:pt idx="25">
                  <c:v>9580000</c:v>
                </c:pt>
                <c:pt idx="26">
                  <c:v>9580000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F6E-4E6F-AAEB-2DF196AB8EBB}"/>
            </c:ext>
          </c:extLst>
        </c:ser>
        <c:ser>
          <c:idx val="2"/>
          <c:order val="2"/>
          <c:tx>
            <c:strRef>
              <c:f>'Rank2 (TDD)'!$D$35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'Rank2 (TDD)'!$A$36:$A$67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</c:numCache>
            </c:numRef>
          </c:xVal>
          <c:yVal>
            <c:numRef>
              <c:f>'Rank2 (TDD)'!$D$36:$D$67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F6E-4E6F-AAEB-2DF196AB8EBB}"/>
            </c:ext>
          </c:extLst>
        </c:ser>
        <c:ser>
          <c:idx val="3"/>
          <c:order val="3"/>
          <c:tx>
            <c:strRef>
              <c:f>'Rank2 (TDD)'!$E$35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'Rank2 (TDD)'!$A$36:$A$67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</c:numCache>
            </c:numRef>
          </c:xVal>
          <c:yVal>
            <c:numRef>
              <c:f>'Rank2 (TDD)'!$E$36:$E$67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F6E-4E6F-AAEB-2DF196AB8EBB}"/>
            </c:ext>
          </c:extLst>
        </c:ser>
        <c:ser>
          <c:idx val="4"/>
          <c:order val="4"/>
          <c:tx>
            <c:strRef>
              <c:f>'Rank2 (TDD)'!$F$35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'Rank2 (TDD)'!$A$36:$A$67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</c:numCache>
            </c:numRef>
          </c:xVal>
          <c:yVal>
            <c:numRef>
              <c:f>'Rank2 (TDD)'!$F$36:$F$67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F6E-4E6F-AAEB-2DF196AB8EBB}"/>
            </c:ext>
          </c:extLst>
        </c:ser>
        <c:ser>
          <c:idx val="5"/>
          <c:order val="5"/>
          <c:tx>
            <c:strRef>
              <c:f>'Rank2 (TDD)'!$G$35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'Rank2 (TDD)'!$A$36:$A$67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</c:numCache>
            </c:numRef>
          </c:xVal>
          <c:yVal>
            <c:numRef>
              <c:f>'Rank2 (TDD)'!$G$36:$G$67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F6E-4E6F-AAEB-2DF196AB8EBB}"/>
            </c:ext>
          </c:extLst>
        </c:ser>
        <c:ser>
          <c:idx val="6"/>
          <c:order val="6"/>
          <c:tx>
            <c:strRef>
              <c:f>'Rank2 (TDD)'!$H$35</c:f>
              <c:strCache>
                <c:ptCount val="1"/>
              </c:strCache>
            </c:strRef>
          </c:tx>
          <c:xVal>
            <c:numRef>
              <c:f>'Rank2 (TDD)'!$A$36:$A$67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</c:numCache>
            </c:numRef>
          </c:xVal>
          <c:yVal>
            <c:numRef>
              <c:f>'Rank2 (TDD)'!$H$36:$H$67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F6E-4E6F-AAEB-2DF196AB8EBB}"/>
            </c:ext>
          </c:extLst>
        </c:ser>
        <c:ser>
          <c:idx val="7"/>
          <c:order val="7"/>
          <c:tx>
            <c:strRef>
              <c:f>'Rank2 (TDD)'!$I$35</c:f>
              <c:strCache>
                <c:ptCount val="1"/>
              </c:strCache>
            </c:strRef>
          </c:tx>
          <c:xVal>
            <c:numRef>
              <c:f>'Rank2 (TDD)'!$A$36:$A$67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</c:numCache>
            </c:numRef>
          </c:xVal>
          <c:yVal>
            <c:numRef>
              <c:f>'Rank2 (TDD)'!$I$36:$I$67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F6E-4E6F-AAEB-2DF196AB8E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598336"/>
        <c:axId val="230598912"/>
      </c:scatterChart>
      <c:valAx>
        <c:axId val="230598336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30598912"/>
        <c:crosses val="autoZero"/>
        <c:crossBetween val="midCat"/>
        <c:majorUnit val="1"/>
      </c:valAx>
      <c:valAx>
        <c:axId val="23059891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3059833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8.04413616989577E-2"/>
          <c:h val="0.3950782747901197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5" l="0.70000000000000062" r="0.70000000000000062" t="0.75000000000000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3863"/>
          <c:h val="0.6862317135592106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'Rank1 (FDD-new)'!$B$35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'Rank1 (FDD-new)'!$A$36:$A$60</c:f>
              <c:numCache>
                <c:formatCode>General</c:formatCode>
                <c:ptCount val="25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</c:numCache>
            </c:numRef>
          </c:xVal>
          <c:yVal>
            <c:numRef>
              <c:f>'Rank1 (FDD-new)'!$B$36:$B$60</c:f>
              <c:numCache>
                <c:formatCode>0.00</c:formatCode>
                <c:ptCount val="25"/>
                <c:pt idx="0">
                  <c:v>641648</c:v>
                </c:pt>
                <c:pt idx="1">
                  <c:v>1007949.99999999</c:v>
                </c:pt>
                <c:pt idx="2">
                  <c:v>1309870</c:v>
                </c:pt>
                <c:pt idx="3">
                  <c:v>1603240</c:v>
                </c:pt>
                <c:pt idx="4" formatCode="0_);[Red]\(0\)">
                  <c:v>1943880</c:v>
                </c:pt>
                <c:pt idx="5" formatCode="0_);[Red]\(0\)">
                  <c:v>2329960</c:v>
                </c:pt>
                <c:pt idx="6" formatCode="0_);[Red]\(0\)">
                  <c:v>2720010</c:v>
                </c:pt>
                <c:pt idx="7" formatCode="0_);[Red]\(0\)">
                  <c:v>3011350</c:v>
                </c:pt>
                <c:pt idx="8" formatCode="0_);[Red]\(0\)">
                  <c:v>3146140</c:v>
                </c:pt>
                <c:pt idx="9" formatCode="0_);[Red]\(0\)">
                  <c:v>3184680</c:v>
                </c:pt>
                <c:pt idx="10" formatCode="0_);[Red]\(0\)">
                  <c:v>3194700</c:v>
                </c:pt>
                <c:pt idx="11" formatCode="0_);[Red]\(0\)">
                  <c:v>3196880</c:v>
                </c:pt>
                <c:pt idx="12" formatCode="0_);[Red]\(0\)">
                  <c:v>3197600</c:v>
                </c:pt>
                <c:pt idx="13" formatCode="0_);[Red]\(0\)">
                  <c:v>3197600</c:v>
                </c:pt>
                <c:pt idx="14" formatCode="0_);[Red]\(0\)">
                  <c:v>3197600</c:v>
                </c:pt>
                <c:pt idx="15" formatCode="0_);[Red]\(0\)">
                  <c:v>3197600</c:v>
                </c:pt>
                <c:pt idx="16" formatCode="0_);[Red]\(0\)">
                  <c:v>3197600</c:v>
                </c:pt>
                <c:pt idx="17" formatCode="0_);[Red]\(0\)">
                  <c:v>3197600</c:v>
                </c:pt>
                <c:pt idx="18" formatCode="0_);[Red]\(0\)">
                  <c:v>3197600</c:v>
                </c:pt>
                <c:pt idx="19" formatCode="0_);[Red]\(0\)">
                  <c:v>3197600</c:v>
                </c:pt>
                <c:pt idx="20" formatCode="0_);[Red]\(0\)">
                  <c:v>3197600</c:v>
                </c:pt>
                <c:pt idx="21" formatCode="0_);[Red]\(0\)">
                  <c:v>3197600</c:v>
                </c:pt>
                <c:pt idx="22" formatCode="0_);[Red]\(0\)">
                  <c:v>3197600</c:v>
                </c:pt>
                <c:pt idx="23" formatCode="0_);[Red]\(0\)">
                  <c:v>3197600</c:v>
                </c:pt>
                <c:pt idx="24">
                  <c:v>3197600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F6E-4E6F-AAEB-2DF196AB8EBB}"/>
            </c:ext>
          </c:extLst>
        </c:ser>
        <c:ser>
          <c:idx val="1"/>
          <c:order val="1"/>
          <c:tx>
            <c:strRef>
              <c:f>'Rank1 (FDD-new)'!$C$35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'Rank1 (FDD-new)'!$A$36:$A$60</c:f>
              <c:numCache>
                <c:formatCode>General</c:formatCode>
                <c:ptCount val="25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</c:numCache>
            </c:numRef>
          </c:xVal>
          <c:yVal>
            <c:numRef>
              <c:f>'Rank1 (FDD-new)'!$C$36:$C$60</c:f>
              <c:numCache>
                <c:formatCode>0.00</c:formatCode>
                <c:ptCount val="25"/>
                <c:pt idx="0">
                  <c:v>515000</c:v>
                </c:pt>
                <c:pt idx="1">
                  <c:v>749000</c:v>
                </c:pt>
                <c:pt idx="2">
                  <c:v>1020000</c:v>
                </c:pt>
                <c:pt idx="3">
                  <c:v>1370000</c:v>
                </c:pt>
                <c:pt idx="4">
                  <c:v>1770000</c:v>
                </c:pt>
                <c:pt idx="5">
                  <c:v>2270000</c:v>
                </c:pt>
                <c:pt idx="6">
                  <c:v>2730000</c:v>
                </c:pt>
                <c:pt idx="7">
                  <c:v>3020000</c:v>
                </c:pt>
                <c:pt idx="8">
                  <c:v>3150000</c:v>
                </c:pt>
                <c:pt idx="9">
                  <c:v>3190000</c:v>
                </c:pt>
                <c:pt idx="10">
                  <c:v>3200000</c:v>
                </c:pt>
                <c:pt idx="11">
                  <c:v>3200000</c:v>
                </c:pt>
                <c:pt idx="12">
                  <c:v>3200000</c:v>
                </c:pt>
                <c:pt idx="13">
                  <c:v>3200000</c:v>
                </c:pt>
                <c:pt idx="14">
                  <c:v>3200000</c:v>
                </c:pt>
                <c:pt idx="15">
                  <c:v>3200000</c:v>
                </c:pt>
                <c:pt idx="16">
                  <c:v>3200000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8EA-415B-AA68-C69C8A8F8C6B}"/>
            </c:ext>
          </c:extLst>
        </c:ser>
        <c:ser>
          <c:idx val="2"/>
          <c:order val="2"/>
          <c:tx>
            <c:strRef>
              <c:f>'Rank1 (FDD-new)'!$D$35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'Rank1 (FDD-new)'!$A$36:$A$60</c:f>
              <c:numCache>
                <c:formatCode>General</c:formatCode>
                <c:ptCount val="25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</c:numCache>
            </c:numRef>
          </c:xVal>
          <c:yVal>
            <c:numRef>
              <c:f>'Rank1 (FDD-new)'!$D$36:$D$60</c:f>
              <c:numCache>
                <c:formatCode>0.00</c:formatCode>
                <c:ptCount val="25"/>
                <c:pt idx="2" formatCode="0_);[Red]\(0\)">
                  <c:v>1592200</c:v>
                </c:pt>
                <c:pt idx="3" formatCode="0_);[Red]\(0\)">
                  <c:v>1881100</c:v>
                </c:pt>
                <c:pt idx="4" formatCode="0_);[Red]\(0\)">
                  <c:v>2235200</c:v>
                </c:pt>
                <c:pt idx="5" formatCode="0_);[Red]\(0\)">
                  <c:v>2616000</c:v>
                </c:pt>
                <c:pt idx="6" formatCode="0_);[Red]\(0\)">
                  <c:v>2962800</c:v>
                </c:pt>
                <c:pt idx="7" formatCode="0_);[Red]\(0\)">
                  <c:v>3121400</c:v>
                </c:pt>
                <c:pt idx="8" formatCode="0_);[Red]\(0\)">
                  <c:v>3169300</c:v>
                </c:pt>
                <c:pt idx="9" formatCode="0_);[Red]\(0\)">
                  <c:v>3186900</c:v>
                </c:pt>
                <c:pt idx="10" formatCode="0_);[Red]\(0\)">
                  <c:v>3197500</c:v>
                </c:pt>
                <c:pt idx="11" formatCode="0_);[Red]\(0\)">
                  <c:v>3197600</c:v>
                </c:pt>
                <c:pt idx="12" formatCode="0_);[Red]\(0\)">
                  <c:v>3197600</c:v>
                </c:pt>
                <c:pt idx="13" formatCode="0_);[Red]\(0\)">
                  <c:v>3197600</c:v>
                </c:pt>
                <c:pt idx="14" formatCode="0_);[Red]\(0\)">
                  <c:v>3197600</c:v>
                </c:pt>
                <c:pt idx="15" formatCode="0_);[Red]\(0\)">
                  <c:v>3197600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8EA-415B-AA68-C69C8A8F8C6B}"/>
            </c:ext>
          </c:extLst>
        </c:ser>
        <c:ser>
          <c:idx val="3"/>
          <c:order val="3"/>
          <c:tx>
            <c:strRef>
              <c:f>'Rank1 (FDD-new)'!$E$35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'Rank1 (FDD-new)'!$A$36:$A$60</c:f>
              <c:numCache>
                <c:formatCode>General</c:formatCode>
                <c:ptCount val="25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</c:numCache>
            </c:numRef>
          </c:xVal>
          <c:yVal>
            <c:numRef>
              <c:f>'Rank1 (FDD-new)'!$E$36:$E$60</c:f>
              <c:numCache>
                <c:formatCode>0.00</c:formatCode>
                <c:ptCount val="25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8EA-415B-AA68-C69C8A8F8C6B}"/>
            </c:ext>
          </c:extLst>
        </c:ser>
        <c:ser>
          <c:idx val="4"/>
          <c:order val="4"/>
          <c:tx>
            <c:strRef>
              <c:f>'Rank1 (FDD-new)'!$F$35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'Rank1 (FDD-new)'!$A$36:$A$60</c:f>
              <c:numCache>
                <c:formatCode>General</c:formatCode>
                <c:ptCount val="25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</c:numCache>
            </c:numRef>
          </c:xVal>
          <c:yVal>
            <c:numRef>
              <c:f>'Rank1 (FDD-new)'!$F$36:$F$60</c:f>
              <c:numCache>
                <c:formatCode>0.00</c:formatCode>
                <c:ptCount val="25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8EA-415B-AA68-C69C8A8F8C6B}"/>
            </c:ext>
          </c:extLst>
        </c:ser>
        <c:ser>
          <c:idx val="5"/>
          <c:order val="5"/>
          <c:tx>
            <c:strRef>
              <c:f>'Rank1 (FDD-new)'!$G$35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'Rank1 (FDD-new)'!$A$36:$A$60</c:f>
              <c:numCache>
                <c:formatCode>General</c:formatCode>
                <c:ptCount val="25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</c:numCache>
            </c:numRef>
          </c:xVal>
          <c:yVal>
            <c:numRef>
              <c:f>'Rank1 (FDD-new)'!$G$36:$G$60</c:f>
              <c:numCache>
                <c:formatCode>0.00</c:formatCode>
                <c:ptCount val="25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E8EA-415B-AA68-C69C8A8F8C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601216"/>
        <c:axId val="230601792"/>
      </c:scatterChart>
      <c:valAx>
        <c:axId val="230601216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30601792"/>
        <c:crosses val="autoZero"/>
        <c:crossBetween val="midCat"/>
        <c:majorUnit val="1"/>
      </c:valAx>
      <c:valAx>
        <c:axId val="23060179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306012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7.7451506055187247E-2"/>
          <c:h val="0.296308706092589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5" l="0.70000000000000062" r="0.70000000000000062" t="0.750000000000005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3863"/>
          <c:h val="0.6862317135592106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'Rank1 (TDD-new)'!$B$35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'Rank1 (TDD-new)'!$A$36:$A$60</c:f>
              <c:numCache>
                <c:formatCode>General</c:formatCode>
                <c:ptCount val="25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</c:numCache>
            </c:numRef>
          </c:xVal>
          <c:yVal>
            <c:numRef>
              <c:f>'Rank1 (TDD-new)'!$B$36:$B$60</c:f>
              <c:numCache>
                <c:formatCode>0.00</c:formatCode>
                <c:ptCount val="25"/>
                <c:pt idx="0">
                  <c:v>300383</c:v>
                </c:pt>
                <c:pt idx="1">
                  <c:v>471518</c:v>
                </c:pt>
                <c:pt idx="2">
                  <c:v>614206</c:v>
                </c:pt>
                <c:pt idx="3">
                  <c:v>757712</c:v>
                </c:pt>
                <c:pt idx="4" formatCode="0_);[Red]\(0\)">
                  <c:v>912902</c:v>
                </c:pt>
                <c:pt idx="5" formatCode="0_);[Red]\(0\)">
                  <c:v>1108800</c:v>
                </c:pt>
                <c:pt idx="6" formatCode="0_);[Red]\(0\)">
                  <c:v>1287280</c:v>
                </c:pt>
                <c:pt idx="7" formatCode="0_);[Red]\(0\)">
                  <c:v>1441180</c:v>
                </c:pt>
                <c:pt idx="8" formatCode="0_);[Red]\(0\)">
                  <c:v>1523660</c:v>
                </c:pt>
                <c:pt idx="9" formatCode="0_);[Red]\(0\)">
                  <c:v>1546600</c:v>
                </c:pt>
                <c:pt idx="10" formatCode="0_);[Red]\(0\)">
                  <c:v>1553360</c:v>
                </c:pt>
                <c:pt idx="11" formatCode="0_);[Red]\(0\)">
                  <c:v>1555340</c:v>
                </c:pt>
                <c:pt idx="12" formatCode="0_);[Red]\(0\)">
                  <c:v>1556000</c:v>
                </c:pt>
                <c:pt idx="13" formatCode="0_);[Red]\(0\)">
                  <c:v>1556000</c:v>
                </c:pt>
                <c:pt idx="14" formatCode="0_);[Red]\(0\)">
                  <c:v>1556000</c:v>
                </c:pt>
                <c:pt idx="15" formatCode="0_);[Red]\(0\)">
                  <c:v>1556000</c:v>
                </c:pt>
                <c:pt idx="16" formatCode="0_);[Red]\(0\)">
                  <c:v>1556000</c:v>
                </c:pt>
                <c:pt idx="17" formatCode="0_);[Red]\(0\)">
                  <c:v>1556000</c:v>
                </c:pt>
                <c:pt idx="18" formatCode="0_);[Red]\(0\)">
                  <c:v>1556000</c:v>
                </c:pt>
                <c:pt idx="19" formatCode="0_);[Red]\(0\)">
                  <c:v>1556000</c:v>
                </c:pt>
                <c:pt idx="20" formatCode="0_);[Red]\(0\)">
                  <c:v>1556000</c:v>
                </c:pt>
                <c:pt idx="21" formatCode="0_);[Red]\(0\)">
                  <c:v>1556000</c:v>
                </c:pt>
                <c:pt idx="22" formatCode="0_);[Red]\(0\)">
                  <c:v>1556000</c:v>
                </c:pt>
                <c:pt idx="23" formatCode="0_);[Red]\(0\)">
                  <c:v>1556000</c:v>
                </c:pt>
                <c:pt idx="24">
                  <c:v>1556000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F6E-4E6F-AAEB-2DF196AB8EBB}"/>
            </c:ext>
          </c:extLst>
        </c:ser>
        <c:ser>
          <c:idx val="1"/>
          <c:order val="1"/>
          <c:tx>
            <c:strRef>
              <c:f>'Rank1 (TDD-new)'!$C$35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'Rank1 (TDD-new)'!$A$36:$A$60</c:f>
              <c:numCache>
                <c:formatCode>General</c:formatCode>
                <c:ptCount val="25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</c:numCache>
            </c:numRef>
          </c:xVal>
          <c:yVal>
            <c:numRef>
              <c:f>'Rank1 (TDD-new)'!$C$36:$C$60</c:f>
              <c:numCache>
                <c:formatCode>0.00</c:formatCode>
                <c:ptCount val="25"/>
                <c:pt idx="0">
                  <c:v>372000</c:v>
                </c:pt>
                <c:pt idx="1">
                  <c:v>540000</c:v>
                </c:pt>
                <c:pt idx="2">
                  <c:v>679000</c:v>
                </c:pt>
                <c:pt idx="3">
                  <c:v>826000</c:v>
                </c:pt>
                <c:pt idx="4">
                  <c:v>983000</c:v>
                </c:pt>
                <c:pt idx="5">
                  <c:v>1180000</c:v>
                </c:pt>
                <c:pt idx="6">
                  <c:v>1360000</c:v>
                </c:pt>
                <c:pt idx="7">
                  <c:v>1480000</c:v>
                </c:pt>
                <c:pt idx="8">
                  <c:v>1540000</c:v>
                </c:pt>
                <c:pt idx="9">
                  <c:v>1550000</c:v>
                </c:pt>
                <c:pt idx="10">
                  <c:v>1560000</c:v>
                </c:pt>
                <c:pt idx="11">
                  <c:v>1560000</c:v>
                </c:pt>
                <c:pt idx="12">
                  <c:v>1560000</c:v>
                </c:pt>
                <c:pt idx="13">
                  <c:v>1560000</c:v>
                </c:pt>
                <c:pt idx="14">
                  <c:v>1560000</c:v>
                </c:pt>
                <c:pt idx="15">
                  <c:v>1560000</c:v>
                </c:pt>
                <c:pt idx="16">
                  <c:v>1560000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F6E-4E6F-AAEB-2DF196AB8EBB}"/>
            </c:ext>
          </c:extLst>
        </c:ser>
        <c:ser>
          <c:idx val="2"/>
          <c:order val="2"/>
          <c:tx>
            <c:strRef>
              <c:f>'Rank1 (TDD-new)'!$D$35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'Rank1 (TDD-new)'!$A$36:$A$60</c:f>
              <c:numCache>
                <c:formatCode>General</c:formatCode>
                <c:ptCount val="25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</c:numCache>
            </c:numRef>
          </c:xVal>
          <c:yVal>
            <c:numRef>
              <c:f>'Rank1 (TDD-new)'!$D$36:$D$60</c:f>
              <c:numCache>
                <c:formatCode>0.00</c:formatCode>
                <c:ptCount val="25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F6E-4E6F-AAEB-2DF196AB8EBB}"/>
            </c:ext>
          </c:extLst>
        </c:ser>
        <c:ser>
          <c:idx val="3"/>
          <c:order val="3"/>
          <c:tx>
            <c:strRef>
              <c:f>'Rank1 (TDD-new)'!$E$35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'Rank1 (TDD-new)'!$A$36:$A$60</c:f>
              <c:numCache>
                <c:formatCode>General</c:formatCode>
                <c:ptCount val="25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</c:numCache>
            </c:numRef>
          </c:xVal>
          <c:yVal>
            <c:numRef>
              <c:f>'Rank1 (TDD-new)'!$E$36:$E$60</c:f>
              <c:numCache>
                <c:formatCode>0.00</c:formatCode>
                <c:ptCount val="25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F6E-4E6F-AAEB-2DF196AB8EBB}"/>
            </c:ext>
          </c:extLst>
        </c:ser>
        <c:ser>
          <c:idx val="4"/>
          <c:order val="4"/>
          <c:tx>
            <c:strRef>
              <c:f>'Rank1 (TDD-new)'!$F$35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'Rank1 (TDD-new)'!$A$36:$A$60</c:f>
              <c:numCache>
                <c:formatCode>General</c:formatCode>
                <c:ptCount val="25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</c:numCache>
            </c:numRef>
          </c:xVal>
          <c:yVal>
            <c:numRef>
              <c:f>'Rank1 (TDD-new)'!$F$36:$F$60</c:f>
              <c:numCache>
                <c:formatCode>0.00</c:formatCode>
                <c:ptCount val="25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F6E-4E6F-AAEB-2DF196AB8EBB}"/>
            </c:ext>
          </c:extLst>
        </c:ser>
        <c:ser>
          <c:idx val="5"/>
          <c:order val="5"/>
          <c:tx>
            <c:strRef>
              <c:f>'Rank1 (TDD-new)'!$G$35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'Rank1 (TDD-new)'!$A$36:$A$60</c:f>
              <c:numCache>
                <c:formatCode>General</c:formatCode>
                <c:ptCount val="25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</c:numCache>
            </c:numRef>
          </c:xVal>
          <c:yVal>
            <c:numRef>
              <c:f>'Rank1 (TDD-new)'!$G$36:$G$60</c:f>
              <c:numCache>
                <c:formatCode>0.00</c:formatCode>
                <c:ptCount val="25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F6E-4E6F-AAEB-2DF196AB8E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604096"/>
        <c:axId val="199352320"/>
      </c:scatterChart>
      <c:valAx>
        <c:axId val="230604096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99352320"/>
        <c:crosses val="autoZero"/>
        <c:crossBetween val="midCat"/>
        <c:majorUnit val="1"/>
      </c:valAx>
      <c:valAx>
        <c:axId val="19935232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3060409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7.7451506055187247E-2"/>
          <c:h val="0.296308706092589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5" l="0.70000000000000062" r="0.70000000000000062" t="0.750000000000005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0</xdr:row>
          <xdr:rowOff>0</xdr:rowOff>
        </xdr:from>
        <xdr:to>
          <xdr:col>20</xdr:col>
          <xdr:colOff>161925</xdr:colOff>
          <xdr:row>55</xdr:row>
          <xdr:rowOff>114300</xdr:rowOff>
        </xdr:to>
        <xdr:sp macro="" textlink="">
          <xdr:nvSpPr>
            <xdr:cNvPr id="5130" name="Object 10" hidden="1">
              <a:extLst>
                <a:ext uri="{63B3BB69-23CF-44E3-9099-C40C66FF867C}">
                  <a14:compatExt spid="_x0000_s5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0</xdr:row>
          <xdr:rowOff>0</xdr:rowOff>
        </xdr:from>
        <xdr:to>
          <xdr:col>10</xdr:col>
          <xdr:colOff>285750</xdr:colOff>
          <xdr:row>55</xdr:row>
          <xdr:rowOff>114300</xdr:rowOff>
        </xdr:to>
        <xdr:sp macro="" textlink="">
          <xdr:nvSpPr>
            <xdr:cNvPr id="5131" name="Object 11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5</xdr:row>
      <xdr:rowOff>114300</xdr:rowOff>
    </xdr:from>
    <xdr:to>
      <xdr:col>18</xdr:col>
      <xdr:colOff>257174</xdr:colOff>
      <xdr:row>30</xdr:row>
      <xdr:rowOff>95250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5</xdr:row>
      <xdr:rowOff>114300</xdr:rowOff>
    </xdr:from>
    <xdr:to>
      <xdr:col>18</xdr:col>
      <xdr:colOff>257174</xdr:colOff>
      <xdr:row>30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5</xdr:row>
      <xdr:rowOff>114300</xdr:rowOff>
    </xdr:from>
    <xdr:to>
      <xdr:col>18</xdr:col>
      <xdr:colOff>257174</xdr:colOff>
      <xdr:row>30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5</xdr:row>
      <xdr:rowOff>114300</xdr:rowOff>
    </xdr:from>
    <xdr:to>
      <xdr:col>18</xdr:col>
      <xdr:colOff>257174</xdr:colOff>
      <xdr:row>30</xdr:row>
      <xdr:rowOff>95250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5</xdr:row>
      <xdr:rowOff>114300</xdr:rowOff>
    </xdr:from>
    <xdr:to>
      <xdr:col>18</xdr:col>
      <xdr:colOff>257174</xdr:colOff>
      <xdr:row>30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5</xdr:row>
      <xdr:rowOff>114300</xdr:rowOff>
    </xdr:from>
    <xdr:to>
      <xdr:col>18</xdr:col>
      <xdr:colOff>257174</xdr:colOff>
      <xdr:row>30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package" Target="../embeddings/Microsoft_Word_Document2.docx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8"/>
  <sheetViews>
    <sheetView tabSelected="1" workbookViewId="0">
      <selection activeCell="A5" sqref="A5"/>
    </sheetView>
  </sheetViews>
  <sheetFormatPr defaultColWidth="9.140625" defaultRowHeight="12.75"/>
  <cols>
    <col min="1" max="1" width="17.28515625" style="5" customWidth="1"/>
    <col min="2" max="2" width="9.140625" style="5"/>
    <col min="3" max="3" width="14.140625" style="5" customWidth="1"/>
    <col min="4" max="4" width="67.7109375" style="5" customWidth="1"/>
    <col min="5" max="16384" width="9.140625" style="5"/>
  </cols>
  <sheetData>
    <row r="1" spans="1:10">
      <c r="A1" s="8" t="s">
        <v>158</v>
      </c>
    </row>
    <row r="2" spans="1:10">
      <c r="A2" s="1" t="s">
        <v>149</v>
      </c>
      <c r="B2" s="2"/>
      <c r="C2" s="2"/>
      <c r="D2" s="3"/>
      <c r="E2" s="3"/>
      <c r="F2" s="3"/>
      <c r="G2" s="2"/>
      <c r="H2" s="2"/>
      <c r="I2" s="2"/>
      <c r="J2" s="4"/>
    </row>
    <row r="3" spans="1:10">
      <c r="A3" s="1"/>
      <c r="B3" s="2"/>
      <c r="C3" s="2"/>
      <c r="D3" s="3"/>
      <c r="E3" s="3"/>
      <c r="F3" s="3"/>
      <c r="G3" s="2"/>
      <c r="H3" s="2"/>
      <c r="I3" s="2"/>
      <c r="J3" s="2"/>
    </row>
    <row r="4" spans="1:10">
      <c r="A4" s="1"/>
      <c r="B4" s="2"/>
      <c r="C4" s="2"/>
      <c r="D4" s="3"/>
      <c r="E4" s="3"/>
      <c r="F4" s="3"/>
      <c r="G4" s="2"/>
      <c r="H4" s="2"/>
      <c r="I4" s="2"/>
      <c r="J4" s="2"/>
    </row>
    <row r="5" spans="1:10">
      <c r="A5" s="1" t="s">
        <v>159</v>
      </c>
      <c r="B5" s="2"/>
      <c r="C5" s="2"/>
      <c r="D5" s="3"/>
      <c r="E5" s="3"/>
      <c r="F5" s="3"/>
      <c r="G5" s="2"/>
      <c r="H5" s="2"/>
      <c r="I5" s="2"/>
      <c r="J5" s="2"/>
    </row>
    <row r="6" spans="1:10">
      <c r="A6" s="1" t="s">
        <v>12</v>
      </c>
      <c r="B6" s="2"/>
      <c r="C6" s="2"/>
      <c r="D6" s="3"/>
      <c r="E6" s="3"/>
      <c r="F6" s="3"/>
      <c r="G6" s="2"/>
      <c r="H6" s="2"/>
      <c r="I6" s="2"/>
      <c r="J6" s="2"/>
    </row>
    <row r="7" spans="1:10">
      <c r="A7" s="1" t="s">
        <v>150</v>
      </c>
      <c r="B7" s="2"/>
      <c r="C7" s="2"/>
      <c r="D7" s="3"/>
      <c r="E7" s="3"/>
      <c r="F7" s="3"/>
      <c r="G7" s="2"/>
      <c r="H7" s="2"/>
      <c r="I7" s="2"/>
      <c r="J7" s="2"/>
    </row>
    <row r="8" spans="1:10">
      <c r="A8" s="1" t="s">
        <v>3</v>
      </c>
      <c r="B8" s="2"/>
      <c r="C8" s="2"/>
      <c r="D8" s="3"/>
      <c r="E8" s="3"/>
      <c r="F8" s="3"/>
      <c r="G8" s="2"/>
      <c r="H8" s="2"/>
      <c r="I8" s="2"/>
      <c r="J8" s="2"/>
    </row>
    <row r="9" spans="1:10">
      <c r="A9" s="34" t="s">
        <v>151</v>
      </c>
      <c r="B9" s="6"/>
      <c r="C9" s="6"/>
      <c r="D9" s="6"/>
      <c r="E9" s="6"/>
      <c r="F9" s="6"/>
      <c r="G9" s="6"/>
      <c r="H9" s="6"/>
      <c r="I9" s="6"/>
      <c r="J9" s="6"/>
    </row>
    <row r="10" spans="1:10">
      <c r="A10" s="7" t="s">
        <v>64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8" t="s">
        <v>8</v>
      </c>
    </row>
    <row r="12" spans="1:10">
      <c r="A12" s="35" t="s">
        <v>4</v>
      </c>
      <c r="B12" s="35" t="s">
        <v>5</v>
      </c>
      <c r="C12" s="35" t="s">
        <v>6</v>
      </c>
      <c r="D12" s="35" t="s">
        <v>7</v>
      </c>
    </row>
    <row r="13" spans="1:10">
      <c r="A13" s="36"/>
      <c r="B13" s="35" t="s">
        <v>72</v>
      </c>
      <c r="C13" s="35" t="s">
        <v>71</v>
      </c>
      <c r="D13" s="35" t="s">
        <v>133</v>
      </c>
    </row>
    <row r="14" spans="1:10">
      <c r="A14" s="36"/>
      <c r="B14" s="35" t="s">
        <v>131</v>
      </c>
      <c r="C14" s="35" t="s">
        <v>132</v>
      </c>
      <c r="D14" s="35" t="s">
        <v>134</v>
      </c>
    </row>
    <row r="15" spans="1:10">
      <c r="A15" s="36"/>
      <c r="B15" s="35" t="s">
        <v>152</v>
      </c>
      <c r="C15" s="35" t="s">
        <v>153</v>
      </c>
      <c r="D15" s="35" t="s">
        <v>154</v>
      </c>
    </row>
    <row r="16" spans="1:10">
      <c r="A16" s="36"/>
      <c r="B16" s="35"/>
      <c r="C16" s="35"/>
      <c r="D16" s="35"/>
    </row>
    <row r="17" spans="1:4">
      <c r="A17" s="37"/>
      <c r="B17" s="35"/>
      <c r="C17" s="35"/>
      <c r="D17" s="35"/>
    </row>
    <row r="18" spans="1:4">
      <c r="A18" s="36"/>
      <c r="B18" s="35"/>
      <c r="C18" s="35"/>
      <c r="D18" s="35"/>
    </row>
    <row r="19" spans="1:4">
      <c r="A19" s="36"/>
      <c r="B19" s="35"/>
      <c r="C19" s="35"/>
      <c r="D19" s="35"/>
    </row>
    <row r="20" spans="1:4">
      <c r="A20" s="35"/>
      <c r="B20" s="35"/>
      <c r="C20" s="35"/>
      <c r="D20" s="35"/>
    </row>
    <row r="21" spans="1:4">
      <c r="A21" s="36"/>
      <c r="B21" s="35"/>
      <c r="C21" s="35"/>
      <c r="D21" s="35"/>
    </row>
    <row r="22" spans="1:4">
      <c r="A22" s="36"/>
      <c r="B22" s="35"/>
      <c r="C22" s="35"/>
      <c r="D22" s="35"/>
    </row>
    <row r="23" spans="1:4">
      <c r="A23" s="8"/>
      <c r="B23" s="8"/>
      <c r="C23" s="8"/>
      <c r="D23" s="8"/>
    </row>
    <row r="24" spans="1:4">
      <c r="A24" s="8"/>
      <c r="B24" s="8"/>
      <c r="C24" s="8"/>
      <c r="D24" s="8"/>
    </row>
    <row r="25" spans="1:4">
      <c r="A25" s="8"/>
      <c r="B25" s="8"/>
      <c r="C25" s="8"/>
      <c r="D25" s="8"/>
    </row>
    <row r="26" spans="1:4">
      <c r="A26" s="8"/>
      <c r="B26" s="8"/>
      <c r="C26" s="8"/>
      <c r="D26" s="8"/>
    </row>
    <row r="27" spans="1:4">
      <c r="A27" s="8"/>
      <c r="B27" s="8"/>
      <c r="C27" s="8"/>
      <c r="D27" s="8"/>
    </row>
    <row r="28" spans="1:4">
      <c r="A28" s="8"/>
      <c r="B28" s="8"/>
      <c r="C28" s="8"/>
      <c r="D28" s="8"/>
    </row>
  </sheetData>
  <phoneticPr fontId="8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opLeftCell="A13" zoomScale="112" zoomScaleNormal="112" workbookViewId="0">
      <selection activeCell="U26" sqref="U26"/>
    </sheetView>
  </sheetViews>
  <sheetFormatPr defaultRowHeight="12.75"/>
  <cols>
    <col min="1" max="1" width="14" customWidth="1"/>
    <col min="9" max="9" width="11.28515625" customWidth="1"/>
    <col min="14" max="14" width="9.85546875" customWidth="1"/>
    <col min="15" max="15" width="7.85546875" customWidth="1"/>
  </cols>
  <sheetData>
    <row r="1" spans="1:9" ht="26.25" customHeight="1">
      <c r="A1" s="97" t="s">
        <v>32</v>
      </c>
      <c r="B1" s="97"/>
      <c r="C1" s="97"/>
      <c r="D1" s="97" t="s">
        <v>33</v>
      </c>
      <c r="E1" s="97"/>
      <c r="F1" s="92" t="s">
        <v>57</v>
      </c>
      <c r="G1" s="93"/>
      <c r="H1" s="93"/>
      <c r="I1" s="94"/>
    </row>
    <row r="2" spans="1:9" ht="68.25" customHeight="1">
      <c r="A2" s="87" t="s">
        <v>13</v>
      </c>
      <c r="B2" s="87"/>
      <c r="C2" s="87"/>
      <c r="D2" s="85"/>
      <c r="E2" s="85"/>
      <c r="F2" s="85" t="s">
        <v>44</v>
      </c>
      <c r="G2" s="85"/>
      <c r="H2" s="85" t="s">
        <v>48</v>
      </c>
      <c r="I2" s="85"/>
    </row>
    <row r="3" spans="1:9" ht="23.25" customHeight="1">
      <c r="A3" s="87" t="s">
        <v>41</v>
      </c>
      <c r="B3" s="87"/>
      <c r="C3" s="87"/>
      <c r="D3" s="85"/>
      <c r="E3" s="85"/>
      <c r="F3" s="85" t="s">
        <v>14</v>
      </c>
      <c r="G3" s="85"/>
      <c r="H3" s="85" t="s">
        <v>14</v>
      </c>
      <c r="I3" s="85"/>
    </row>
    <row r="4" spans="1:9">
      <c r="A4" s="87" t="s">
        <v>15</v>
      </c>
      <c r="B4" s="87"/>
      <c r="C4" s="87"/>
      <c r="D4" s="85" t="s">
        <v>16</v>
      </c>
      <c r="E4" s="85"/>
      <c r="F4" s="90">
        <v>10</v>
      </c>
      <c r="G4" s="91"/>
      <c r="H4" s="90">
        <v>10</v>
      </c>
      <c r="I4" s="91"/>
    </row>
    <row r="5" spans="1:9">
      <c r="A5" s="87" t="s">
        <v>34</v>
      </c>
      <c r="B5" s="87"/>
      <c r="C5" s="87"/>
      <c r="D5" s="85"/>
      <c r="E5" s="85"/>
      <c r="F5" s="90">
        <v>50</v>
      </c>
      <c r="G5" s="91"/>
      <c r="H5" s="90">
        <v>50</v>
      </c>
      <c r="I5" s="91"/>
    </row>
    <row r="6" spans="1:9">
      <c r="A6" s="87" t="s">
        <v>17</v>
      </c>
      <c r="B6" s="87"/>
      <c r="C6" s="87"/>
      <c r="D6" s="85"/>
      <c r="E6" s="85"/>
      <c r="F6" s="90">
        <v>10</v>
      </c>
      <c r="G6" s="91"/>
      <c r="H6" s="90">
        <v>10</v>
      </c>
      <c r="I6" s="91"/>
    </row>
    <row r="7" spans="1:9" ht="23.25" customHeight="1">
      <c r="A7" s="87" t="s">
        <v>18</v>
      </c>
      <c r="B7" s="87"/>
      <c r="C7" s="87"/>
      <c r="D7" s="85"/>
      <c r="E7" s="85"/>
      <c r="F7" s="90" t="s">
        <v>42</v>
      </c>
      <c r="G7" s="91"/>
      <c r="H7" s="90" t="s">
        <v>49</v>
      </c>
      <c r="I7" s="91"/>
    </row>
    <row r="8" spans="1:9" ht="45.75" customHeight="1">
      <c r="A8" s="98" t="s">
        <v>19</v>
      </c>
      <c r="B8" s="98"/>
      <c r="C8" s="98"/>
      <c r="D8" s="99"/>
      <c r="E8" s="99"/>
      <c r="F8" s="95" t="s">
        <v>43</v>
      </c>
      <c r="G8" s="96"/>
      <c r="H8" s="95" t="s">
        <v>50</v>
      </c>
      <c r="I8" s="96"/>
    </row>
    <row r="9" spans="1:9" ht="45.75" customHeight="1">
      <c r="A9" s="87" t="s">
        <v>20</v>
      </c>
      <c r="B9" s="87"/>
      <c r="C9" s="87"/>
      <c r="D9" s="85"/>
      <c r="E9" s="85"/>
      <c r="F9" s="90"/>
      <c r="G9" s="91"/>
      <c r="H9" s="90"/>
      <c r="I9" s="91"/>
    </row>
    <row r="10" spans="1:9" ht="12.75" customHeight="1">
      <c r="A10" s="87" t="s">
        <v>21</v>
      </c>
      <c r="B10" s="87"/>
      <c r="C10" s="87"/>
      <c r="D10" s="85" t="s">
        <v>22</v>
      </c>
      <c r="E10" s="85"/>
      <c r="F10" s="90" t="s">
        <v>46</v>
      </c>
      <c r="G10" s="91"/>
      <c r="H10" s="85" t="s">
        <v>39</v>
      </c>
      <c r="I10" s="85"/>
    </row>
    <row r="11" spans="1:9" ht="23.25" customHeight="1">
      <c r="A11" s="87" t="s">
        <v>23</v>
      </c>
      <c r="B11" s="87"/>
      <c r="C11" s="87"/>
      <c r="D11" s="85" t="s">
        <v>22</v>
      </c>
      <c r="E11" s="85"/>
      <c r="F11" s="90" t="s">
        <v>46</v>
      </c>
      <c r="G11" s="91"/>
      <c r="H11" s="85" t="s">
        <v>39</v>
      </c>
      <c r="I11" s="85"/>
    </row>
    <row r="12" spans="1:9" ht="12.75" customHeight="1">
      <c r="A12" s="87" t="s">
        <v>35</v>
      </c>
      <c r="B12" s="87"/>
      <c r="C12" s="87"/>
      <c r="D12" s="85" t="s">
        <v>22</v>
      </c>
      <c r="E12" s="85"/>
      <c r="F12" s="90" t="s">
        <v>46</v>
      </c>
      <c r="G12" s="91"/>
      <c r="H12" s="85" t="s">
        <v>39</v>
      </c>
      <c r="I12" s="85"/>
    </row>
    <row r="13" spans="1:9" ht="45.75" customHeight="1">
      <c r="A13" s="87" t="s">
        <v>26</v>
      </c>
      <c r="B13" s="87"/>
      <c r="C13" s="87"/>
      <c r="D13" s="85" t="s">
        <v>22</v>
      </c>
      <c r="E13" s="85"/>
      <c r="F13" s="90" t="s">
        <v>45</v>
      </c>
      <c r="G13" s="91"/>
      <c r="H13" s="85" t="s">
        <v>25</v>
      </c>
      <c r="I13" s="85"/>
    </row>
    <row r="14" spans="1:9" ht="45.75" customHeight="1">
      <c r="A14" s="87" t="s">
        <v>27</v>
      </c>
      <c r="B14" s="87"/>
      <c r="C14" s="87"/>
      <c r="D14" s="85" t="s">
        <v>22</v>
      </c>
      <c r="E14" s="85"/>
      <c r="F14" s="90" t="s">
        <v>47</v>
      </c>
      <c r="G14" s="91"/>
      <c r="H14" s="85" t="s">
        <v>40</v>
      </c>
      <c r="I14" s="85"/>
    </row>
    <row r="15" spans="1:9" ht="57" customHeight="1">
      <c r="A15" s="87" t="s">
        <v>36</v>
      </c>
      <c r="B15" s="87"/>
      <c r="C15" s="87"/>
      <c r="D15" s="85"/>
      <c r="E15" s="85"/>
      <c r="F15" s="90"/>
      <c r="G15" s="91"/>
      <c r="H15" s="85"/>
      <c r="I15" s="85"/>
    </row>
    <row r="16" spans="1:9" ht="23.25" customHeight="1">
      <c r="A16" s="87" t="s">
        <v>21</v>
      </c>
      <c r="B16" s="87"/>
      <c r="C16" s="87"/>
      <c r="D16" s="85"/>
      <c r="E16" s="85"/>
      <c r="F16" s="90">
        <v>1</v>
      </c>
      <c r="G16" s="91"/>
      <c r="H16" s="85">
        <v>2</v>
      </c>
      <c r="I16" s="85"/>
    </row>
    <row r="17" spans="1:19" ht="23.25" customHeight="1">
      <c r="A17" s="87" t="s">
        <v>23</v>
      </c>
      <c r="B17" s="87"/>
      <c r="C17" s="87"/>
      <c r="D17" s="85"/>
      <c r="E17" s="85"/>
      <c r="F17" s="90">
        <v>1</v>
      </c>
      <c r="G17" s="91"/>
      <c r="H17" s="85">
        <v>2</v>
      </c>
      <c r="I17" s="85"/>
    </row>
    <row r="18" spans="1:19" ht="45.75" customHeight="1">
      <c r="A18" s="87" t="s">
        <v>24</v>
      </c>
      <c r="B18" s="87"/>
      <c r="C18" s="87"/>
      <c r="D18" s="85" t="s">
        <v>22</v>
      </c>
      <c r="E18" s="85"/>
      <c r="F18" s="90">
        <v>1</v>
      </c>
      <c r="G18" s="91"/>
      <c r="H18" s="85">
        <v>2</v>
      </c>
      <c r="I18" s="85"/>
    </row>
    <row r="19" spans="1:19" ht="45.75" customHeight="1">
      <c r="A19" s="87" t="s">
        <v>26</v>
      </c>
      <c r="B19" s="87"/>
      <c r="C19" s="87"/>
      <c r="D19" s="85"/>
      <c r="E19" s="85"/>
      <c r="F19" s="90" t="s">
        <v>25</v>
      </c>
      <c r="G19" s="91"/>
      <c r="H19" s="85" t="s">
        <v>25</v>
      </c>
      <c r="I19" s="85"/>
    </row>
    <row r="20" spans="1:19" ht="45.75" customHeight="1">
      <c r="A20" s="87" t="s">
        <v>27</v>
      </c>
      <c r="B20" s="87"/>
      <c r="C20" s="87"/>
      <c r="D20" s="85"/>
      <c r="E20" s="85"/>
      <c r="F20" s="90">
        <v>1</v>
      </c>
      <c r="G20" s="91"/>
      <c r="H20" s="85">
        <v>2</v>
      </c>
      <c r="I20" s="85"/>
    </row>
    <row r="21" spans="1:19" ht="57" customHeight="1">
      <c r="A21" s="87" t="s">
        <v>28</v>
      </c>
      <c r="B21" s="87"/>
      <c r="C21" s="87"/>
      <c r="D21" s="85"/>
      <c r="E21" s="85"/>
      <c r="F21" s="90"/>
      <c r="G21" s="91"/>
      <c r="H21" s="85"/>
      <c r="I21" s="85"/>
    </row>
    <row r="22" spans="1:19" ht="23.25" customHeight="1">
      <c r="A22" s="87" t="s">
        <v>21</v>
      </c>
      <c r="B22" s="87"/>
      <c r="C22" s="87"/>
      <c r="D22" s="85" t="s">
        <v>22</v>
      </c>
      <c r="E22" s="85"/>
      <c r="F22" s="88" t="s">
        <v>139</v>
      </c>
      <c r="G22" s="89"/>
      <c r="H22" s="85">
        <v>24000</v>
      </c>
      <c r="I22" s="85"/>
    </row>
    <row r="23" spans="1:19" ht="23.25" customHeight="1">
      <c r="A23" s="87" t="s">
        <v>37</v>
      </c>
      <c r="B23" s="87"/>
      <c r="C23" s="87"/>
      <c r="D23" s="85" t="s">
        <v>22</v>
      </c>
      <c r="E23" s="85"/>
      <c r="F23" s="88" t="s">
        <v>138</v>
      </c>
      <c r="G23" s="89"/>
      <c r="H23" s="86" t="s">
        <v>137</v>
      </c>
      <c r="I23" s="86"/>
    </row>
    <row r="24" spans="1:19" ht="45.75" customHeight="1">
      <c r="A24" s="87" t="s">
        <v>24</v>
      </c>
      <c r="B24" s="87"/>
      <c r="C24" s="87"/>
      <c r="D24" s="85" t="s">
        <v>22</v>
      </c>
      <c r="E24" s="85"/>
      <c r="F24" s="88" t="s">
        <v>141</v>
      </c>
      <c r="G24" s="89"/>
      <c r="H24" s="85">
        <v>23200</v>
      </c>
      <c r="I24" s="85"/>
    </row>
    <row r="25" spans="1:19" ht="45.75" customHeight="1">
      <c r="A25" s="87" t="s">
        <v>26</v>
      </c>
      <c r="B25" s="87"/>
      <c r="C25" s="87"/>
      <c r="D25" s="85" t="s">
        <v>22</v>
      </c>
      <c r="E25" s="85"/>
      <c r="F25" s="90" t="s">
        <v>25</v>
      </c>
      <c r="G25" s="91"/>
      <c r="H25" s="85" t="s">
        <v>25</v>
      </c>
      <c r="I25" s="85"/>
    </row>
    <row r="26" spans="1:19" ht="45.75" customHeight="1">
      <c r="A26" s="87" t="s">
        <v>27</v>
      </c>
      <c r="B26" s="87"/>
      <c r="C26" s="87"/>
      <c r="D26" s="85" t="s">
        <v>22</v>
      </c>
      <c r="E26" s="85"/>
      <c r="F26" s="88" t="s">
        <v>140</v>
      </c>
      <c r="G26" s="89"/>
      <c r="H26" s="85">
        <v>19680</v>
      </c>
      <c r="I26" s="85"/>
    </row>
    <row r="27" spans="1:19" ht="57" customHeight="1">
      <c r="A27" s="87" t="s">
        <v>29</v>
      </c>
      <c r="B27" s="87"/>
      <c r="C27" s="87"/>
      <c r="D27" s="85" t="s">
        <v>30</v>
      </c>
      <c r="E27" s="85"/>
      <c r="F27" s="90">
        <v>3.1976</v>
      </c>
      <c r="G27" s="91"/>
      <c r="H27" s="86" t="s">
        <v>128</v>
      </c>
      <c r="I27" s="86"/>
    </row>
    <row r="28" spans="1:19" ht="23.25" customHeight="1">
      <c r="A28" s="87" t="s">
        <v>31</v>
      </c>
      <c r="B28" s="87"/>
      <c r="C28" s="87"/>
      <c r="D28" s="85"/>
      <c r="E28" s="85"/>
      <c r="F28" s="85" t="s">
        <v>38</v>
      </c>
      <c r="G28" s="85"/>
      <c r="H28" s="85" t="s">
        <v>38</v>
      </c>
      <c r="I28" s="85"/>
    </row>
    <row r="29" spans="1:19" s="39" customFormat="1" ht="70.5" customHeight="1">
      <c r="A29" s="83" t="s">
        <v>77</v>
      </c>
      <c r="B29" s="84"/>
      <c r="C29" s="84"/>
      <c r="D29" s="84"/>
      <c r="E29" s="84"/>
      <c r="F29" s="84"/>
      <c r="G29" s="84"/>
      <c r="H29" s="84"/>
      <c r="I29" s="84"/>
      <c r="J29" s="53"/>
      <c r="K29" s="53"/>
      <c r="L29" s="53"/>
      <c r="M29" s="53"/>
      <c r="N29" s="53"/>
      <c r="O29" s="53"/>
      <c r="P29" s="53"/>
      <c r="Q29" s="53"/>
      <c r="R29" s="53"/>
      <c r="S29" s="53"/>
    </row>
    <row r="30" spans="1:19" ht="12.75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9" ht="12.75" customHeight="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9" ht="33.75" customHeight="1">
      <c r="A32" s="11"/>
      <c r="B32" s="11"/>
      <c r="C32" s="11"/>
      <c r="D32" s="11"/>
      <c r="E32" s="11"/>
    </row>
    <row r="33" spans="1:5">
      <c r="A33" s="11"/>
      <c r="B33" s="11"/>
      <c r="C33" s="11"/>
      <c r="D33" s="11"/>
      <c r="E33" s="11"/>
    </row>
  </sheetData>
  <mergeCells count="112">
    <mergeCell ref="A20:C20"/>
    <mergeCell ref="D20:E20"/>
    <mergeCell ref="A19:C19"/>
    <mergeCell ref="D19:E19"/>
    <mergeCell ref="A21:C21"/>
    <mergeCell ref="D21:E21"/>
    <mergeCell ref="A24:C24"/>
    <mergeCell ref="D24:E24"/>
    <mergeCell ref="A23:C23"/>
    <mergeCell ref="D23:E23"/>
    <mergeCell ref="A14:C14"/>
    <mergeCell ref="D14:E14"/>
    <mergeCell ref="A13:C13"/>
    <mergeCell ref="D13:E13"/>
    <mergeCell ref="A16:C16"/>
    <mergeCell ref="D16:E16"/>
    <mergeCell ref="A15:C15"/>
    <mergeCell ref="D15:E15"/>
    <mergeCell ref="A18:C18"/>
    <mergeCell ref="D18:E18"/>
    <mergeCell ref="A17:C17"/>
    <mergeCell ref="D17:E17"/>
    <mergeCell ref="A8:C8"/>
    <mergeCell ref="D8:E8"/>
    <mergeCell ref="A7:C7"/>
    <mergeCell ref="D7:E7"/>
    <mergeCell ref="A10:C10"/>
    <mergeCell ref="D10:E10"/>
    <mergeCell ref="A9:C9"/>
    <mergeCell ref="D9:E9"/>
    <mergeCell ref="A12:C12"/>
    <mergeCell ref="D12:E12"/>
    <mergeCell ref="A11:C11"/>
    <mergeCell ref="D11:E11"/>
    <mergeCell ref="A2:C2"/>
    <mergeCell ref="A3:C3"/>
    <mergeCell ref="D2:E2"/>
    <mergeCell ref="D3:E3"/>
    <mergeCell ref="A1:C1"/>
    <mergeCell ref="D1:E1"/>
    <mergeCell ref="A6:C6"/>
    <mergeCell ref="D6:E6"/>
    <mergeCell ref="D4:E4"/>
    <mergeCell ref="A5:C5"/>
    <mergeCell ref="D5:E5"/>
    <mergeCell ref="A4:C4"/>
    <mergeCell ref="F1:I1"/>
    <mergeCell ref="F3:G3"/>
    <mergeCell ref="F4:G4"/>
    <mergeCell ref="F5:G5"/>
    <mergeCell ref="F6:G6"/>
    <mergeCell ref="F7:G7"/>
    <mergeCell ref="F8:G8"/>
    <mergeCell ref="F9:G9"/>
    <mergeCell ref="F10:G10"/>
    <mergeCell ref="H10:I10"/>
    <mergeCell ref="F2:G2"/>
    <mergeCell ref="H2:I2"/>
    <mergeCell ref="H3:I3"/>
    <mergeCell ref="H4:I4"/>
    <mergeCell ref="H5:I5"/>
    <mergeCell ref="H6:I6"/>
    <mergeCell ref="H7:I7"/>
    <mergeCell ref="H8:I8"/>
    <mergeCell ref="H9:I9"/>
    <mergeCell ref="D27:E27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F11:G11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12:G12"/>
    <mergeCell ref="A29:I29"/>
    <mergeCell ref="H22:I22"/>
    <mergeCell ref="H23:I23"/>
    <mergeCell ref="H24:I24"/>
    <mergeCell ref="H25:I25"/>
    <mergeCell ref="H26:I26"/>
    <mergeCell ref="H27:I27"/>
    <mergeCell ref="H28:I28"/>
    <mergeCell ref="F28:G28"/>
    <mergeCell ref="A22:C22"/>
    <mergeCell ref="D22:E22"/>
    <mergeCell ref="A26:C26"/>
    <mergeCell ref="D26:E26"/>
    <mergeCell ref="A25:C25"/>
    <mergeCell ref="F22:G22"/>
    <mergeCell ref="F23:G23"/>
    <mergeCell ref="F24:G24"/>
    <mergeCell ref="F25:G25"/>
    <mergeCell ref="F26:G26"/>
    <mergeCell ref="F27:G27"/>
    <mergeCell ref="D25:E25"/>
    <mergeCell ref="A28:C28"/>
    <mergeCell ref="D28:E28"/>
    <mergeCell ref="A27:C27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workbookViewId="0">
      <selection activeCell="M16" sqref="M16"/>
    </sheetView>
  </sheetViews>
  <sheetFormatPr defaultRowHeight="12.75"/>
  <cols>
    <col min="1" max="1" width="30.42578125" customWidth="1"/>
    <col min="3" max="4" width="33.85546875" customWidth="1"/>
  </cols>
  <sheetData>
    <row r="1" spans="1:4" ht="36.75" customHeight="1">
      <c r="A1" s="65" t="s">
        <v>78</v>
      </c>
      <c r="B1" s="65" t="s">
        <v>79</v>
      </c>
      <c r="C1" s="100" t="s">
        <v>80</v>
      </c>
      <c r="D1" s="100"/>
    </row>
    <row r="2" spans="1:4" ht="12.75" customHeight="1">
      <c r="A2" s="66" t="s">
        <v>13</v>
      </c>
      <c r="B2" s="67"/>
      <c r="C2" s="67" t="s">
        <v>102</v>
      </c>
      <c r="D2" s="67" t="s">
        <v>103</v>
      </c>
    </row>
    <row r="3" spans="1:4">
      <c r="A3" s="66" t="s">
        <v>15</v>
      </c>
      <c r="B3" s="67" t="s">
        <v>16</v>
      </c>
      <c r="C3" s="67">
        <v>10</v>
      </c>
      <c r="D3" s="67">
        <v>10</v>
      </c>
    </row>
    <row r="4" spans="1:4">
      <c r="A4" s="66" t="s">
        <v>81</v>
      </c>
      <c r="B4" s="67"/>
      <c r="C4" s="67" t="s">
        <v>98</v>
      </c>
      <c r="D4" s="67" t="s">
        <v>98</v>
      </c>
    </row>
    <row r="5" spans="1:4" ht="24">
      <c r="A5" s="66" t="s">
        <v>82</v>
      </c>
      <c r="B5" s="67"/>
      <c r="C5" s="73">
        <v>1</v>
      </c>
      <c r="D5" s="73">
        <v>1</v>
      </c>
    </row>
    <row r="6" spans="1:4" ht="24">
      <c r="A6" s="66" t="s">
        <v>83</v>
      </c>
      <c r="B6" s="67"/>
      <c r="C6" s="73" t="s">
        <v>84</v>
      </c>
      <c r="D6" s="73" t="s">
        <v>84</v>
      </c>
    </row>
    <row r="7" spans="1:4">
      <c r="A7" s="66" t="s">
        <v>18</v>
      </c>
      <c r="B7" s="67"/>
      <c r="C7" s="67" t="s">
        <v>101</v>
      </c>
      <c r="D7" s="67" t="s">
        <v>85</v>
      </c>
    </row>
    <row r="8" spans="1:4">
      <c r="A8" s="66" t="s">
        <v>19</v>
      </c>
      <c r="B8" s="67"/>
      <c r="C8" s="68" t="s">
        <v>99</v>
      </c>
      <c r="D8" s="68" t="s">
        <v>100</v>
      </c>
    </row>
    <row r="9" spans="1:4">
      <c r="A9" s="66" t="s">
        <v>86</v>
      </c>
      <c r="B9" s="67"/>
      <c r="C9" s="67"/>
      <c r="D9" s="67"/>
    </row>
    <row r="10" spans="1:4">
      <c r="A10" s="66" t="s">
        <v>87</v>
      </c>
      <c r="B10" s="67" t="s">
        <v>22</v>
      </c>
      <c r="C10" s="67" t="s">
        <v>142</v>
      </c>
      <c r="D10" s="67" t="s">
        <v>107</v>
      </c>
    </row>
    <row r="11" spans="1:4">
      <c r="A11" s="66" t="s">
        <v>88</v>
      </c>
      <c r="B11" s="67" t="s">
        <v>22</v>
      </c>
      <c r="C11" s="67" t="s">
        <v>106</v>
      </c>
      <c r="D11" s="67" t="s">
        <v>127</v>
      </c>
    </row>
    <row r="12" spans="1:4">
      <c r="A12" s="66" t="s">
        <v>26</v>
      </c>
      <c r="B12" s="67" t="s">
        <v>22</v>
      </c>
      <c r="C12" s="67" t="s">
        <v>89</v>
      </c>
      <c r="D12" s="67" t="s">
        <v>89</v>
      </c>
    </row>
    <row r="13" spans="1:4">
      <c r="A13" s="66" t="s">
        <v>27</v>
      </c>
      <c r="B13" s="67" t="s">
        <v>22</v>
      </c>
      <c r="C13" s="67" t="s">
        <v>105</v>
      </c>
      <c r="D13" s="67" t="s">
        <v>104</v>
      </c>
    </row>
    <row r="14" spans="1:4" ht="36" customHeight="1">
      <c r="A14" s="66" t="s">
        <v>90</v>
      </c>
      <c r="B14" s="104"/>
      <c r="C14" s="104"/>
      <c r="D14" s="104"/>
    </row>
    <row r="15" spans="1:4">
      <c r="A15" s="66" t="s">
        <v>91</v>
      </c>
      <c r="B15" s="104"/>
      <c r="C15" s="104"/>
      <c r="D15" s="104"/>
    </row>
    <row r="16" spans="1:4" ht="24">
      <c r="A16" s="66" t="s">
        <v>92</v>
      </c>
      <c r="B16" s="67" t="s">
        <v>93</v>
      </c>
      <c r="C16" s="67">
        <v>1</v>
      </c>
      <c r="D16" s="67">
        <v>2</v>
      </c>
    </row>
    <row r="17" spans="1:4" ht="24">
      <c r="A17" s="66" t="s">
        <v>88</v>
      </c>
      <c r="B17" s="67" t="s">
        <v>93</v>
      </c>
      <c r="C17" s="67">
        <v>1</v>
      </c>
      <c r="D17" s="67">
        <v>2</v>
      </c>
    </row>
    <row r="18" spans="1:4">
      <c r="A18" s="66" t="s">
        <v>26</v>
      </c>
      <c r="B18" s="67"/>
      <c r="C18" s="67" t="s">
        <v>89</v>
      </c>
      <c r="D18" s="67" t="s">
        <v>89</v>
      </c>
    </row>
    <row r="19" spans="1:4" ht="24">
      <c r="A19" s="66" t="s">
        <v>27</v>
      </c>
      <c r="B19" s="67" t="s">
        <v>93</v>
      </c>
      <c r="C19" s="67">
        <v>1</v>
      </c>
      <c r="D19" s="67">
        <v>2</v>
      </c>
    </row>
    <row r="20" spans="1:4">
      <c r="A20" s="66" t="s">
        <v>94</v>
      </c>
      <c r="B20" s="67"/>
      <c r="C20" s="67"/>
      <c r="D20" s="67"/>
    </row>
    <row r="21" spans="1:4">
      <c r="A21" s="66" t="s">
        <v>92</v>
      </c>
      <c r="B21" s="67"/>
      <c r="C21" s="73" t="s">
        <v>143</v>
      </c>
      <c r="D21" s="73" t="s">
        <v>146</v>
      </c>
    </row>
    <row r="22" spans="1:4">
      <c r="A22" s="66" t="s">
        <v>88</v>
      </c>
      <c r="B22" s="67"/>
      <c r="C22" s="73" t="s">
        <v>144</v>
      </c>
      <c r="D22" s="67">
        <v>15744</v>
      </c>
    </row>
    <row r="23" spans="1:4">
      <c r="A23" s="66" t="s">
        <v>26</v>
      </c>
      <c r="B23" s="67" t="s">
        <v>22</v>
      </c>
      <c r="C23" s="67" t="s">
        <v>89</v>
      </c>
      <c r="D23" s="67" t="s">
        <v>89</v>
      </c>
    </row>
    <row r="24" spans="1:4">
      <c r="A24" s="66" t="s">
        <v>27</v>
      </c>
      <c r="B24" s="67" t="s">
        <v>22</v>
      </c>
      <c r="C24" s="73" t="s">
        <v>145</v>
      </c>
      <c r="D24" s="67">
        <v>19680</v>
      </c>
    </row>
    <row r="25" spans="1:4" ht="24">
      <c r="A25" s="66" t="s">
        <v>95</v>
      </c>
      <c r="B25" s="67" t="s">
        <v>30</v>
      </c>
      <c r="C25" s="67">
        <v>1.556</v>
      </c>
      <c r="D25" s="73" t="s">
        <v>129</v>
      </c>
    </row>
    <row r="26" spans="1:4">
      <c r="A26" s="66" t="s">
        <v>31</v>
      </c>
      <c r="B26" s="67"/>
      <c r="C26" s="67" t="s">
        <v>96</v>
      </c>
      <c r="D26" s="67" t="s">
        <v>97</v>
      </c>
    </row>
    <row r="27" spans="1:4" ht="30.75" customHeight="1">
      <c r="A27" s="101" t="s">
        <v>126</v>
      </c>
      <c r="B27" s="102"/>
      <c r="C27" s="102"/>
      <c r="D27" s="103"/>
    </row>
    <row r="28" spans="1:4" ht="24" customHeight="1"/>
    <row r="29" spans="1:4" ht="12.75" customHeight="1"/>
    <row r="30" spans="1:4" ht="36" customHeight="1"/>
    <row r="31" spans="1:4" ht="36" customHeight="1"/>
  </sheetData>
  <mergeCells count="5">
    <mergeCell ref="C1:D1"/>
    <mergeCell ref="A27:D27"/>
    <mergeCell ref="B14:B15"/>
    <mergeCell ref="C14:C15"/>
    <mergeCell ref="D14:D15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Y21" sqref="Y21"/>
    </sheetView>
  </sheetViews>
  <sheetFormatPr defaultRowHeight="12.75"/>
  <sheetData/>
  <phoneticPr fontId="8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5130" r:id="rId4">
          <objectPr defaultSize="0" r:id="rId5">
            <anchor moveWithCells="1">
              <from>
                <xdr:col>10</xdr:col>
                <xdr:colOff>0</xdr:colOff>
                <xdr:row>0</xdr:row>
                <xdr:rowOff>0</xdr:rowOff>
              </from>
              <to>
                <xdr:col>20</xdr:col>
                <xdr:colOff>161925</xdr:colOff>
                <xdr:row>55</xdr:row>
                <xdr:rowOff>114300</xdr:rowOff>
              </to>
            </anchor>
          </objectPr>
        </oleObject>
      </mc:Choice>
      <mc:Fallback>
        <oleObject progId="Word.Document.8" shapeId="5130" r:id="rId4"/>
      </mc:Fallback>
    </mc:AlternateContent>
    <mc:AlternateContent xmlns:mc="http://schemas.openxmlformats.org/markup-compatibility/2006">
      <mc:Choice Requires="x14">
        <oleObject progId="Word.Document.8" shapeId="5131" r:id="rId6">
          <objectPr defaultSize="0" autoPict="0" r:id="rId7">
            <anchor moveWithCells="1">
              <from>
                <xdr:col>0</xdr:col>
                <xdr:colOff>133350</xdr:colOff>
                <xdr:row>0</xdr:row>
                <xdr:rowOff>0</xdr:rowOff>
              </from>
              <to>
                <xdr:col>10</xdr:col>
                <xdr:colOff>285750</xdr:colOff>
                <xdr:row>55</xdr:row>
                <xdr:rowOff>114300</xdr:rowOff>
              </to>
            </anchor>
          </objectPr>
        </oleObject>
      </mc:Choice>
      <mc:Fallback>
        <oleObject progId="Word.Document.8" shapeId="5131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9:R24"/>
  <sheetViews>
    <sheetView topLeftCell="A2" workbookViewId="0">
      <selection activeCell="F23" sqref="F23"/>
    </sheetView>
  </sheetViews>
  <sheetFormatPr defaultRowHeight="12.75"/>
  <cols>
    <col min="3" max="3" width="23.140625" customWidth="1"/>
    <col min="4" max="4" width="10" customWidth="1"/>
  </cols>
  <sheetData>
    <row r="9" spans="3:16">
      <c r="C9" s="54" t="s">
        <v>62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3:16" ht="51">
      <c r="C10" s="55" t="s">
        <v>58</v>
      </c>
      <c r="D10" s="56" t="s">
        <v>65</v>
      </c>
      <c r="E10" s="56" t="s">
        <v>66</v>
      </c>
      <c r="F10" s="56" t="s">
        <v>67</v>
      </c>
      <c r="G10" s="56" t="s">
        <v>68</v>
      </c>
      <c r="H10" s="56" t="s">
        <v>69</v>
      </c>
      <c r="I10" s="56" t="s">
        <v>70</v>
      </c>
      <c r="J10" s="56">
        <v>0</v>
      </c>
      <c r="K10" s="56">
        <v>0</v>
      </c>
      <c r="L10" s="56">
        <v>0</v>
      </c>
      <c r="M10" s="56">
        <v>0</v>
      </c>
      <c r="N10" s="60" t="s">
        <v>59</v>
      </c>
      <c r="O10" s="61" t="s">
        <v>60</v>
      </c>
      <c r="P10" s="61" t="s">
        <v>61</v>
      </c>
    </row>
    <row r="11" spans="3:16">
      <c r="C11" s="81" t="s">
        <v>156</v>
      </c>
      <c r="D11" s="74">
        <v>1.1130744741576499</v>
      </c>
      <c r="E11" s="74">
        <v>1.2660986352914094</v>
      </c>
      <c r="F11" s="74">
        <v>0.8</v>
      </c>
      <c r="G11" s="74" t="s">
        <v>130</v>
      </c>
      <c r="H11" s="74" t="s">
        <v>130</v>
      </c>
      <c r="I11" s="74">
        <v>0.62522139106918395</v>
      </c>
      <c r="J11" s="74" t="s">
        <v>130</v>
      </c>
      <c r="K11" s="74" t="s">
        <v>130</v>
      </c>
      <c r="L11" s="74" t="s">
        <v>130</v>
      </c>
      <c r="M11" s="74" t="s">
        <v>130</v>
      </c>
      <c r="N11" s="59">
        <f t="shared" ref="N11:N16" si="0">STDEV(D11:M11)</f>
        <v>0.29125472715203571</v>
      </c>
      <c r="O11" s="58">
        <f t="shared" ref="O11:O16" si="1">MAX(D11:M11)-MIN(D11:M11)</f>
        <v>0.64087724422222547</v>
      </c>
      <c r="P11" s="59">
        <f t="shared" ref="P11:P16" si="2">AVERAGE(D11:M11)</f>
        <v>0.95109862512956078</v>
      </c>
    </row>
    <row r="12" spans="3:16" ht="19.5" customHeight="1">
      <c r="C12" s="57" t="s">
        <v>63</v>
      </c>
      <c r="D12" s="75">
        <f>'Rank2-4Tx(FDD)'!B66</f>
        <v>12.60842450230564</v>
      </c>
      <c r="E12" s="75">
        <f>'Rank2-4Tx(FDD)'!C66</f>
        <v>12.587071757639364</v>
      </c>
      <c r="F12" s="75">
        <f>'Rank2-4Tx(FDD)'!D66</f>
        <v>11.42234773319694</v>
      </c>
      <c r="G12" s="75" t="str">
        <f>'Rank2-4Tx(FDD)'!E66</f>
        <v/>
      </c>
      <c r="H12" s="75" t="str">
        <f>'Rank2-4Tx(FDD)'!F66</f>
        <v/>
      </c>
      <c r="I12" s="75">
        <f>'Rank2-4Tx(FDD)'!G66</f>
        <v>12.817171353924435</v>
      </c>
      <c r="J12" s="75" t="str">
        <f>'Rank2-4Tx(FDD)'!H66</f>
        <v/>
      </c>
      <c r="K12" s="75" t="str">
        <f>'Rank2-4Tx(FDD)'!I66</f>
        <v/>
      </c>
      <c r="L12" s="75" t="str">
        <f>'Rank2-4Tx(FDD)'!J66</f>
        <v/>
      </c>
      <c r="M12" s="75" t="str">
        <f>'Rank2-4Tx(FDD)'!K66</f>
        <v/>
      </c>
      <c r="N12" s="59">
        <f t="shared" si="0"/>
        <v>0.63284214068018463</v>
      </c>
      <c r="O12" s="58">
        <f t="shared" si="1"/>
        <v>1.3948236207274949</v>
      </c>
      <c r="P12" s="59">
        <f t="shared" si="2"/>
        <v>12.358753836766596</v>
      </c>
    </row>
    <row r="13" spans="3:16">
      <c r="C13" s="81" t="s">
        <v>75</v>
      </c>
      <c r="D13" s="75">
        <f>'Rank1 (TDD)'!B66</f>
        <v>1.2717446108568871</v>
      </c>
      <c r="E13" s="75">
        <f>'Rank1 (TDD)'!C66</f>
        <v>0.84735388523461153</v>
      </c>
      <c r="F13" s="75" t="str">
        <f>'Rank1 (TDD)'!D66</f>
        <v/>
      </c>
      <c r="G13" s="75" t="str">
        <f>'Rank1 (TDD)'!E66</f>
        <v/>
      </c>
      <c r="H13" s="75" t="str">
        <f>'Rank1 (TDD)'!F66</f>
        <v/>
      </c>
      <c r="I13" s="75" t="str">
        <f>'Rank1 (TDD)'!G66</f>
        <v/>
      </c>
      <c r="J13" s="75" t="str">
        <f>'Rank1 (TDD)'!H66</f>
        <v/>
      </c>
      <c r="K13" s="75" t="str">
        <f>'Rank1 (TDD)'!I66</f>
        <v/>
      </c>
      <c r="L13" s="75" t="str">
        <f>'Rank1 (TDD)'!J66</f>
        <v/>
      </c>
      <c r="M13" s="75" t="str">
        <f>'Rank1 (TDD)'!K66</f>
        <v/>
      </c>
      <c r="N13" s="59">
        <f t="shared" si="0"/>
        <v>0.3000895599601901</v>
      </c>
      <c r="O13" s="58">
        <f t="shared" si="1"/>
        <v>0.42439072562227553</v>
      </c>
      <c r="P13" s="59">
        <f t="shared" si="2"/>
        <v>1.0595492480457493</v>
      </c>
    </row>
    <row r="14" spans="3:16">
      <c r="C14" s="57" t="s">
        <v>76</v>
      </c>
      <c r="D14" s="75">
        <f>'Rank2 (TDD)'!B68</f>
        <v>12.493587711391452</v>
      </c>
      <c r="E14" s="75">
        <f>'Rank2 (TDD)'!C68</f>
        <v>12.461950074941202</v>
      </c>
      <c r="F14" s="75" t="str">
        <f>'Rank2 (TDD)'!D68</f>
        <v/>
      </c>
      <c r="G14" s="75" t="str">
        <f>'Rank2 (TDD)'!E68</f>
        <v/>
      </c>
      <c r="H14" s="75" t="str">
        <f>'Rank2 (TDD)'!F68</f>
        <v/>
      </c>
      <c r="I14" s="75" t="str">
        <f>'Rank2 (TDD)'!G68</f>
        <v/>
      </c>
      <c r="J14" s="75" t="str">
        <f>'Rank2 (TDD)'!H68</f>
        <v/>
      </c>
      <c r="K14" s="75" t="str">
        <f>'Rank2 (TDD)'!I68</f>
        <v/>
      </c>
      <c r="L14" s="75" t="str">
        <f>'Rank2 (TDD)'!J68</f>
        <v/>
      </c>
      <c r="M14" s="75" t="str">
        <f>'Rank2 (TDD)'!K68</f>
        <v/>
      </c>
      <c r="N14" s="59">
        <f t="shared" si="0"/>
        <v>2.237118727468692E-2</v>
      </c>
      <c r="O14" s="58">
        <f t="shared" si="1"/>
        <v>3.1637636450250639E-2</v>
      </c>
      <c r="P14" s="59">
        <f t="shared" si="2"/>
        <v>12.477768893166328</v>
      </c>
    </row>
    <row r="15" spans="3:16">
      <c r="C15" s="80" t="s">
        <v>148</v>
      </c>
      <c r="D15" s="75">
        <f>'Rank1 (FDD-new)'!B68</f>
        <v>-1.2214858722106365</v>
      </c>
      <c r="E15" s="75">
        <f>'Rank1 (FDD-new)'!C68</f>
        <v>-1.0564880664115319</v>
      </c>
      <c r="F15" s="75">
        <f>'Rank1 (FDD-new)'!D68</f>
        <v>-1.9911332769569532</v>
      </c>
      <c r="G15" s="75" t="str">
        <f>'Rank1 (FDD-new)'!E68</f>
        <v/>
      </c>
      <c r="H15" s="75" t="str">
        <f>'Rank1 (FDD-new)'!F68</f>
        <v/>
      </c>
      <c r="I15" s="75" t="str">
        <f>'Rank1 (FDD-new)'!G68</f>
        <v/>
      </c>
      <c r="J15" s="75" t="str">
        <f>'Rank1 (FDD-new)'!H68</f>
        <v/>
      </c>
      <c r="K15" s="75" t="str">
        <f>'Rank1 (FDD-new)'!I68</f>
        <v/>
      </c>
      <c r="L15" s="75" t="str">
        <f>'Rank1 (FDD-new)'!J68</f>
        <v/>
      </c>
      <c r="M15" s="75" t="str">
        <f>'Rank1 (FDD-new)'!K68</f>
        <v/>
      </c>
      <c r="N15" s="59">
        <f t="shared" si="0"/>
        <v>0.49885586982393243</v>
      </c>
      <c r="O15" s="58">
        <f t="shared" si="1"/>
        <v>0.93464521054542127</v>
      </c>
      <c r="P15" s="59">
        <f t="shared" si="2"/>
        <v>-1.4230357385263739</v>
      </c>
    </row>
    <row r="16" spans="3:16">
      <c r="C16" s="80" t="s">
        <v>147</v>
      </c>
      <c r="D16" s="75">
        <f>'Rank1 (TDD-new)'!B66</f>
        <v>-1.0917407432505137</v>
      </c>
      <c r="E16" s="75">
        <f>'Rank1 (TDD-new)'!C66</f>
        <v>-1.4383592183436229</v>
      </c>
      <c r="F16" s="75" t="str">
        <f>'Rank1 (TDD-new)'!D66</f>
        <v/>
      </c>
      <c r="G16" s="75" t="str">
        <f>'Rank1 (TDD-new)'!E66</f>
        <v/>
      </c>
      <c r="H16" s="75" t="str">
        <f>'Rank1 (TDD-new)'!F66</f>
        <v/>
      </c>
      <c r="I16" s="75" t="str">
        <f>'Rank1 (TDD-new)'!G66</f>
        <v/>
      </c>
      <c r="J16" s="75" t="str">
        <f>'Rank1 (TDD-new)'!H66</f>
        <v/>
      </c>
      <c r="K16" s="75" t="str">
        <f>'Rank1 (TDD-new)'!I66</f>
        <v/>
      </c>
      <c r="L16" s="75" t="str">
        <f>'Rank1 (TDD-new)'!J66</f>
        <v/>
      </c>
      <c r="M16" s="75" t="str">
        <f>'Rank1 (TDD-new)'!K66</f>
        <v/>
      </c>
      <c r="N16" s="59">
        <f t="shared" si="0"/>
        <v>0.24509627422287822</v>
      </c>
      <c r="O16" s="58">
        <f t="shared" si="1"/>
        <v>0.34661847509310917</v>
      </c>
      <c r="P16" s="59">
        <f t="shared" si="2"/>
        <v>-1.2650499807970683</v>
      </c>
    </row>
    <row r="17" spans="3:18">
      <c r="C17" s="54" t="s">
        <v>155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3:18" ht="51">
      <c r="C18" s="55" t="s">
        <v>58</v>
      </c>
      <c r="D18" s="56" t="s">
        <v>65</v>
      </c>
      <c r="E18" s="56" t="s">
        <v>66</v>
      </c>
      <c r="F18" s="56" t="s">
        <v>67</v>
      </c>
      <c r="G18" s="56" t="s">
        <v>68</v>
      </c>
      <c r="H18" s="56" t="s">
        <v>69</v>
      </c>
      <c r="I18" s="56" t="s">
        <v>70</v>
      </c>
      <c r="J18" s="56">
        <v>0</v>
      </c>
      <c r="K18" s="56">
        <v>0</v>
      </c>
      <c r="L18" s="56">
        <v>0</v>
      </c>
      <c r="M18" s="56">
        <v>0</v>
      </c>
      <c r="N18" s="60" t="s">
        <v>59</v>
      </c>
      <c r="O18" s="61" t="s">
        <v>60</v>
      </c>
      <c r="P18" s="61" t="s">
        <v>61</v>
      </c>
      <c r="Q18" s="61" t="s">
        <v>73</v>
      </c>
      <c r="R18" s="61" t="s">
        <v>74</v>
      </c>
    </row>
    <row r="19" spans="3:18">
      <c r="C19" s="81" t="s">
        <v>157</v>
      </c>
      <c r="D19" s="62">
        <v>2.6</v>
      </c>
      <c r="E19" s="62">
        <v>2.8</v>
      </c>
      <c r="F19" s="62">
        <v>2.2999999999999998</v>
      </c>
      <c r="G19" s="62"/>
      <c r="H19" s="62"/>
      <c r="I19" s="62"/>
      <c r="J19" s="62"/>
      <c r="K19" s="62"/>
      <c r="L19" s="62"/>
      <c r="M19" s="62"/>
      <c r="N19" s="59">
        <f>STDEV(D19:M19)</f>
        <v>0.25166114784235838</v>
      </c>
      <c r="O19" s="58">
        <f>MAX(D19:M19)-MIN(D19:M19)</f>
        <v>0.5</v>
      </c>
      <c r="P19" s="59">
        <f>AVERAGE(D19:M19)</f>
        <v>2.5666666666666669</v>
      </c>
      <c r="Q19" s="59">
        <v>0.5</v>
      </c>
      <c r="R19" s="64">
        <f>P19+Q19</f>
        <v>3.0666666666666669</v>
      </c>
    </row>
    <row r="20" spans="3:18">
      <c r="C20" s="57" t="s">
        <v>63</v>
      </c>
      <c r="D20" s="63">
        <v>15.1</v>
      </c>
      <c r="E20" s="63">
        <v>15.1</v>
      </c>
      <c r="F20" s="63">
        <v>12.9</v>
      </c>
      <c r="G20" s="63"/>
      <c r="H20" s="63"/>
      <c r="I20" s="63"/>
      <c r="J20" s="63"/>
      <c r="K20" s="63"/>
      <c r="L20" s="63"/>
      <c r="M20" s="63"/>
      <c r="N20" s="59">
        <f>STDEV(D20:M20)</f>
        <v>1.2701705922171762</v>
      </c>
      <c r="O20" s="58">
        <f>MAX(D20:M20)-MIN(D20:M20)</f>
        <v>2.1999999999999993</v>
      </c>
      <c r="P20" s="59">
        <f>AVERAGE(D20:M20)</f>
        <v>14.366666666666667</v>
      </c>
      <c r="Q20" s="59">
        <v>0.5</v>
      </c>
      <c r="R20" s="64">
        <f>P20+Q20</f>
        <v>14.866666666666667</v>
      </c>
    </row>
    <row r="21" spans="3:18">
      <c r="C21" s="81" t="s">
        <v>135</v>
      </c>
      <c r="D21" s="62">
        <v>2.8</v>
      </c>
      <c r="E21" s="62">
        <v>2.8</v>
      </c>
      <c r="F21" s="62"/>
      <c r="G21" s="62"/>
      <c r="H21" s="62"/>
      <c r="I21" s="62"/>
      <c r="J21" s="62"/>
      <c r="K21" s="62"/>
      <c r="L21" s="62"/>
      <c r="M21" s="62"/>
      <c r="N21" s="59">
        <f>STDEV(D21:M21)</f>
        <v>0</v>
      </c>
      <c r="O21" s="58">
        <f>MAX(D21:M21)-MIN(D21:M21)</f>
        <v>0</v>
      </c>
      <c r="P21" s="59">
        <f>AVERAGE(D21:M21)</f>
        <v>2.8</v>
      </c>
      <c r="Q21" s="59">
        <v>0.5</v>
      </c>
      <c r="R21" s="64">
        <f t="shared" ref="R21:R24" si="3">P21+Q21</f>
        <v>3.3</v>
      </c>
    </row>
    <row r="22" spans="3:18">
      <c r="C22" s="57" t="s">
        <v>136</v>
      </c>
      <c r="D22" s="63">
        <v>15</v>
      </c>
      <c r="E22" s="63">
        <v>15.1</v>
      </c>
      <c r="F22" s="63"/>
      <c r="G22" s="63"/>
      <c r="H22" s="63"/>
      <c r="I22" s="63"/>
      <c r="J22" s="63"/>
      <c r="K22" s="63"/>
      <c r="L22" s="63"/>
      <c r="M22" s="63"/>
      <c r="N22" s="59">
        <f>STDEV(D22:M22)</f>
        <v>7.0710678118654502E-2</v>
      </c>
      <c r="O22" s="58">
        <f>MAX(D22:M22)-MIN(D22:M22)</f>
        <v>9.9999999999999645E-2</v>
      </c>
      <c r="P22" s="59">
        <f>AVERAGE(D22:M22)</f>
        <v>15.05</v>
      </c>
      <c r="Q22" s="59">
        <v>0.5</v>
      </c>
      <c r="R22" s="64">
        <f t="shared" si="3"/>
        <v>15.55</v>
      </c>
    </row>
    <row r="23" spans="3:18">
      <c r="C23" s="80" t="s">
        <v>148</v>
      </c>
      <c r="D23" s="62">
        <v>0.3</v>
      </c>
      <c r="E23" s="62">
        <v>0.5</v>
      </c>
      <c r="F23" s="75">
        <v>-0.5</v>
      </c>
      <c r="G23" s="62"/>
      <c r="H23" s="62"/>
      <c r="I23" s="62"/>
      <c r="J23" s="62"/>
      <c r="K23" s="62"/>
      <c r="L23" s="62"/>
      <c r="M23" s="62"/>
      <c r="N23" s="59">
        <f t="shared" ref="N23:N24" si="4">STDEV(D23:M23)</f>
        <v>0.52915026221291805</v>
      </c>
      <c r="O23" s="58">
        <f t="shared" ref="O23:O24" si="5">MAX(D23:M23)-MIN(D23:M23)</f>
        <v>1</v>
      </c>
      <c r="P23" s="59">
        <f t="shared" ref="P23:P24" si="6">AVERAGE(D23:M23)</f>
        <v>0.10000000000000002</v>
      </c>
      <c r="Q23" s="59">
        <v>0.5</v>
      </c>
      <c r="R23" s="64">
        <f t="shared" si="3"/>
        <v>0.6</v>
      </c>
    </row>
    <row r="24" spans="3:18">
      <c r="C24" s="80" t="s">
        <v>147</v>
      </c>
      <c r="D24" s="62">
        <v>0.4</v>
      </c>
      <c r="E24" s="62">
        <v>0.4</v>
      </c>
      <c r="F24" s="62"/>
      <c r="G24" s="62"/>
      <c r="H24" s="62"/>
      <c r="I24" s="62"/>
      <c r="J24" s="62"/>
      <c r="K24" s="62"/>
      <c r="L24" s="62"/>
      <c r="M24" s="62"/>
      <c r="N24" s="59">
        <f t="shared" si="4"/>
        <v>0</v>
      </c>
      <c r="O24" s="58">
        <f t="shared" si="5"/>
        <v>0</v>
      </c>
      <c r="P24" s="59">
        <f t="shared" si="6"/>
        <v>0.4</v>
      </c>
      <c r="Q24" s="59">
        <v>0.5</v>
      </c>
      <c r="R24" s="64">
        <f t="shared" si="3"/>
        <v>0.9</v>
      </c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1"/>
  <sheetViews>
    <sheetView workbookViewId="0">
      <selection sqref="A1:XFD1048576"/>
    </sheetView>
  </sheetViews>
  <sheetFormatPr defaultColWidth="9.140625" defaultRowHeight="12.75"/>
  <cols>
    <col min="1" max="1" width="21.42578125" style="15" customWidth="1"/>
    <col min="2" max="2" width="11.28515625" style="15" customWidth="1"/>
    <col min="3" max="3" width="8.7109375" style="15" customWidth="1"/>
    <col min="4" max="6" width="8.7109375" style="14" customWidth="1"/>
    <col min="7" max="7" width="12.140625" style="14" customWidth="1"/>
    <col min="8" max="9" width="8.7109375" style="14" customWidth="1"/>
    <col min="10" max="22" width="8.7109375" style="15" customWidth="1"/>
    <col min="23" max="23" width="23.7109375" style="15" customWidth="1"/>
    <col min="24" max="42" width="8.7109375" style="15" customWidth="1"/>
    <col min="43" max="16384" width="9.140625" style="15"/>
  </cols>
  <sheetData>
    <row r="1" spans="1:48" ht="15.75">
      <c r="A1" s="30"/>
    </row>
    <row r="2" spans="1:48" ht="15.75">
      <c r="A2" s="30"/>
    </row>
    <row r="3" spans="1:48">
      <c r="A3" s="26" t="s">
        <v>2</v>
      </c>
      <c r="B3" s="42"/>
      <c r="C3" s="42"/>
      <c r="D3" s="26"/>
      <c r="E3" s="26"/>
      <c r="F3" s="26"/>
      <c r="G3" s="26"/>
      <c r="J3" s="14"/>
      <c r="K3" s="14"/>
      <c r="R3" s="11"/>
      <c r="S3" s="11"/>
      <c r="T3" s="12"/>
      <c r="U3" s="12"/>
      <c r="V3" s="11"/>
      <c r="W3" s="42"/>
      <c r="X3" s="42"/>
      <c r="Y3" s="11"/>
      <c r="Z3" s="11"/>
      <c r="AA3" s="11"/>
      <c r="AB3" s="13" t="s">
        <v>0</v>
      </c>
      <c r="AC3" s="29">
        <v>3197600</v>
      </c>
      <c r="AD3" s="13" t="s">
        <v>1</v>
      </c>
      <c r="AE3" s="13"/>
    </row>
    <row r="4" spans="1:48">
      <c r="A4" s="27"/>
      <c r="B4" s="41"/>
      <c r="C4" s="41"/>
      <c r="D4" s="17"/>
      <c r="E4" s="17"/>
      <c r="F4" s="17"/>
      <c r="G4" s="17"/>
      <c r="S4" s="11"/>
      <c r="T4" s="12"/>
      <c r="W4" s="41"/>
      <c r="X4" s="41"/>
      <c r="AB4" s="13"/>
      <c r="AC4" s="28"/>
      <c r="AD4" s="13"/>
      <c r="AE4" s="13"/>
      <c r="AF4" s="13"/>
    </row>
    <row r="5" spans="1:48">
      <c r="A5" s="27">
        <v>0.7</v>
      </c>
      <c r="B5" s="41"/>
      <c r="C5" s="41"/>
      <c r="D5" s="17"/>
      <c r="E5" s="17"/>
      <c r="F5" s="17"/>
      <c r="G5" s="17"/>
      <c r="S5" s="11"/>
      <c r="T5" s="12"/>
      <c r="W5" s="41"/>
      <c r="X5" s="41"/>
      <c r="AB5" s="13"/>
      <c r="AC5" s="28">
        <f>A5*AC3</f>
        <v>2238320</v>
      </c>
      <c r="AD5" s="13" t="s">
        <v>1</v>
      </c>
      <c r="AE5" s="13"/>
      <c r="AF5" s="13"/>
      <c r="AG5" s="13"/>
      <c r="AH5" s="28"/>
      <c r="AI5" s="28"/>
      <c r="AJ5" s="13"/>
      <c r="AK5" s="13"/>
    </row>
    <row r="6" spans="1:48">
      <c r="A6" s="16"/>
      <c r="B6" s="41"/>
      <c r="C6" s="41"/>
      <c r="D6" s="17"/>
      <c r="E6" s="17"/>
      <c r="F6" s="17"/>
      <c r="G6" s="17"/>
      <c r="H6" s="17"/>
      <c r="I6" s="17"/>
      <c r="J6" s="18"/>
      <c r="K6" s="18"/>
      <c r="S6" s="11"/>
      <c r="T6" s="12"/>
      <c r="AC6" s="28"/>
    </row>
    <row r="7" spans="1:48">
      <c r="A7" s="16"/>
      <c r="D7" s="17"/>
      <c r="E7" s="17"/>
      <c r="F7" s="17"/>
      <c r="G7" s="17"/>
      <c r="H7" s="17"/>
      <c r="I7" s="17"/>
      <c r="J7" s="18"/>
      <c r="K7" s="18"/>
      <c r="S7" s="11"/>
      <c r="T7" s="12"/>
    </row>
    <row r="8" spans="1:48">
      <c r="A8" s="16"/>
      <c r="D8" s="17"/>
      <c r="E8" s="17"/>
      <c r="F8" s="17"/>
      <c r="G8" s="17"/>
      <c r="H8" s="17"/>
      <c r="I8" s="17"/>
      <c r="J8" s="18"/>
      <c r="K8" s="18"/>
      <c r="S8" s="11"/>
      <c r="T8" s="12"/>
      <c r="AU8" s="11"/>
      <c r="AV8" s="11"/>
    </row>
    <row r="9" spans="1:48">
      <c r="A9" s="16"/>
      <c r="D9" s="17"/>
      <c r="E9" s="17"/>
      <c r="F9" s="17"/>
      <c r="G9" s="17"/>
      <c r="H9" s="17"/>
      <c r="I9" s="17"/>
      <c r="J9" s="18"/>
      <c r="K9" s="18"/>
      <c r="S9" s="11"/>
      <c r="T9" s="12"/>
      <c r="AU9" s="11"/>
      <c r="AV9" s="11"/>
    </row>
    <row r="10" spans="1:48">
      <c r="A10" s="16"/>
      <c r="D10" s="17"/>
      <c r="E10" s="17"/>
      <c r="F10" s="17"/>
      <c r="G10" s="17"/>
      <c r="H10" s="17"/>
      <c r="I10" s="17"/>
      <c r="J10" s="18"/>
      <c r="K10" s="18"/>
      <c r="S10" s="11"/>
      <c r="T10" s="12"/>
      <c r="AU10" s="11"/>
      <c r="AV10" s="11"/>
    </row>
    <row r="11" spans="1:48">
      <c r="A11" s="16"/>
      <c r="D11" s="17"/>
      <c r="E11" s="17"/>
      <c r="F11" s="17"/>
      <c r="G11" s="17"/>
      <c r="H11" s="17"/>
      <c r="I11" s="17"/>
      <c r="J11" s="18"/>
      <c r="K11" s="18"/>
      <c r="S11" s="11"/>
      <c r="T11" s="12"/>
      <c r="AU11" s="11"/>
      <c r="AV11" s="11"/>
    </row>
    <row r="12" spans="1:48">
      <c r="A12" s="16"/>
      <c r="D12" s="17"/>
      <c r="E12" s="17"/>
      <c r="F12" s="17"/>
      <c r="G12" s="17"/>
      <c r="H12" s="17"/>
      <c r="I12" s="17"/>
      <c r="J12" s="18"/>
      <c r="K12" s="18"/>
      <c r="AP12" s="11"/>
      <c r="AU12" s="11"/>
      <c r="AV12" s="11"/>
    </row>
    <row r="13" spans="1:48">
      <c r="A13" s="16"/>
      <c r="D13" s="17"/>
      <c r="E13" s="17"/>
      <c r="F13" s="17"/>
      <c r="G13" s="17"/>
      <c r="H13" s="17"/>
      <c r="I13" s="17"/>
      <c r="J13" s="18"/>
      <c r="K13" s="18"/>
      <c r="AP13" s="11"/>
      <c r="AU13" s="11"/>
      <c r="AV13" s="11"/>
    </row>
    <row r="14" spans="1:48">
      <c r="A14" s="16"/>
      <c r="D14" s="17"/>
      <c r="E14" s="17"/>
      <c r="F14" s="17"/>
      <c r="G14" s="17"/>
      <c r="H14" s="17"/>
      <c r="I14" s="17"/>
      <c r="J14" s="18"/>
      <c r="K14" s="18"/>
      <c r="AP14" s="11"/>
      <c r="AU14" s="11"/>
      <c r="AV14" s="11"/>
    </row>
    <row r="15" spans="1:48">
      <c r="A15" s="16"/>
      <c r="D15" s="17"/>
      <c r="E15" s="17"/>
      <c r="F15" s="17"/>
      <c r="G15" s="17"/>
      <c r="H15" s="17"/>
      <c r="I15" s="17"/>
      <c r="J15" s="18"/>
      <c r="K15" s="18"/>
      <c r="AP15" s="11"/>
      <c r="AU15" s="11"/>
      <c r="AV15" s="11"/>
    </row>
    <row r="16" spans="1:48">
      <c r="A16" s="16"/>
      <c r="D16" s="17"/>
      <c r="E16" s="17"/>
      <c r="F16" s="17"/>
      <c r="G16" s="17"/>
      <c r="H16" s="17"/>
      <c r="I16" s="17"/>
      <c r="J16" s="18"/>
      <c r="K16" s="18"/>
      <c r="AP16" s="11"/>
      <c r="AU16" s="11"/>
      <c r="AV16" s="11"/>
    </row>
    <row r="17" spans="1:48">
      <c r="A17" s="16"/>
      <c r="D17" s="17"/>
      <c r="E17" s="17"/>
      <c r="F17" s="17"/>
      <c r="G17" s="17"/>
      <c r="H17" s="17"/>
      <c r="I17" s="17"/>
      <c r="J17" s="18"/>
      <c r="K17" s="18"/>
      <c r="AP17" s="11"/>
      <c r="AU17" s="11"/>
      <c r="AV17" s="11"/>
    </row>
    <row r="18" spans="1:48">
      <c r="A18" s="16"/>
      <c r="D18" s="17"/>
      <c r="E18" s="17"/>
      <c r="F18" s="17"/>
      <c r="G18" s="17"/>
      <c r="H18" s="17"/>
      <c r="I18" s="17"/>
      <c r="J18" s="18"/>
      <c r="K18" s="18"/>
      <c r="AP18" s="11"/>
      <c r="AU18" s="11"/>
      <c r="AV18" s="11"/>
    </row>
    <row r="19" spans="1:48">
      <c r="A19" s="16"/>
      <c r="D19" s="17"/>
      <c r="E19" s="17"/>
      <c r="F19" s="17"/>
      <c r="G19" s="17"/>
      <c r="H19" s="17"/>
      <c r="I19" s="17"/>
      <c r="J19" s="18"/>
      <c r="K19" s="18"/>
      <c r="AP19" s="11"/>
      <c r="AU19" s="11"/>
      <c r="AV19" s="11"/>
    </row>
    <row r="20" spans="1:48">
      <c r="A20" s="16"/>
      <c r="D20" s="17"/>
      <c r="E20" s="17"/>
      <c r="F20" s="17"/>
      <c r="G20" s="17"/>
      <c r="H20" s="17"/>
      <c r="I20" s="17"/>
      <c r="J20" s="18"/>
      <c r="K20" s="18"/>
      <c r="AP20" s="11"/>
      <c r="AU20" s="11"/>
      <c r="AV20" s="11"/>
    </row>
    <row r="21" spans="1:48">
      <c r="A21" s="16"/>
      <c r="D21" s="17"/>
      <c r="E21" s="17"/>
      <c r="F21" s="17"/>
      <c r="G21" s="17"/>
      <c r="H21" s="17"/>
      <c r="I21" s="17"/>
      <c r="J21" s="18"/>
      <c r="K21" s="18"/>
      <c r="AP21" s="11"/>
      <c r="AU21" s="11"/>
      <c r="AV21" s="11"/>
    </row>
    <row r="22" spans="1:48">
      <c r="A22" s="16"/>
      <c r="D22" s="17"/>
      <c r="E22" s="17"/>
      <c r="F22" s="17"/>
      <c r="G22" s="17"/>
      <c r="H22" s="17"/>
      <c r="I22" s="17"/>
      <c r="J22" s="18"/>
      <c r="K22" s="18"/>
      <c r="AP22" s="11"/>
      <c r="AU22" s="11"/>
      <c r="AV22" s="11"/>
    </row>
    <row r="23" spans="1:48">
      <c r="A23" s="16"/>
      <c r="D23" s="17"/>
      <c r="E23" s="17"/>
      <c r="F23" s="17"/>
      <c r="G23" s="17"/>
      <c r="H23" s="17"/>
      <c r="I23" s="17"/>
      <c r="J23" s="18"/>
      <c r="K23" s="18"/>
      <c r="AU23" s="11"/>
      <c r="AV23" s="11"/>
    </row>
    <row r="24" spans="1:48">
      <c r="A24" s="16"/>
      <c r="D24" s="17"/>
      <c r="E24" s="17"/>
      <c r="F24" s="17"/>
      <c r="G24" s="17"/>
      <c r="H24" s="17"/>
      <c r="I24" s="17"/>
      <c r="J24" s="18"/>
      <c r="K24" s="18"/>
      <c r="AU24" s="11"/>
      <c r="AV24" s="11"/>
    </row>
    <row r="25" spans="1:48">
      <c r="A25" s="16"/>
      <c r="D25" s="17"/>
      <c r="E25" s="17"/>
      <c r="F25" s="17"/>
      <c r="G25" s="17"/>
      <c r="H25" s="17"/>
      <c r="I25" s="17"/>
      <c r="J25" s="18"/>
      <c r="K25" s="18"/>
      <c r="AU25" s="11"/>
      <c r="AV25" s="11"/>
    </row>
    <row r="26" spans="1:48">
      <c r="A26" s="16"/>
      <c r="D26" s="17"/>
      <c r="E26" s="17"/>
      <c r="F26" s="17"/>
      <c r="G26" s="17"/>
      <c r="H26" s="17"/>
      <c r="I26" s="17"/>
      <c r="J26" s="18"/>
      <c r="K26" s="18"/>
      <c r="AU26" s="11"/>
      <c r="AV26" s="11"/>
    </row>
    <row r="27" spans="1:48">
      <c r="A27" s="16"/>
      <c r="D27" s="17"/>
      <c r="E27" s="17"/>
      <c r="F27" s="17"/>
      <c r="G27" s="17"/>
      <c r="H27" s="17"/>
      <c r="I27" s="17"/>
      <c r="J27" s="18"/>
      <c r="K27" s="18"/>
      <c r="AU27" s="11"/>
      <c r="AV27" s="11"/>
    </row>
    <row r="28" spans="1:48">
      <c r="A28" s="16"/>
      <c r="D28" s="17"/>
      <c r="E28" s="17"/>
      <c r="F28" s="17"/>
      <c r="G28" s="17"/>
      <c r="H28" s="17"/>
      <c r="I28" s="17"/>
      <c r="J28" s="18"/>
      <c r="K28" s="18"/>
      <c r="AU28" s="11"/>
      <c r="AV28" s="11"/>
    </row>
    <row r="29" spans="1:48">
      <c r="A29" s="16"/>
      <c r="D29" s="17"/>
      <c r="E29" s="17"/>
      <c r="F29" s="17"/>
      <c r="G29" s="17"/>
      <c r="H29" s="17"/>
      <c r="I29" s="17"/>
      <c r="J29" s="18"/>
      <c r="K29" s="18"/>
    </row>
    <row r="30" spans="1:48">
      <c r="A30" s="16"/>
      <c r="D30" s="17"/>
      <c r="E30" s="17"/>
      <c r="F30" s="17"/>
      <c r="G30" s="17"/>
      <c r="H30" s="17"/>
      <c r="I30" s="17"/>
      <c r="J30" s="18"/>
      <c r="K30" s="18"/>
    </row>
    <row r="31" spans="1:48">
      <c r="A31" s="16"/>
      <c r="D31" s="17"/>
      <c r="E31" s="17"/>
      <c r="F31" s="17"/>
      <c r="G31" s="17"/>
      <c r="H31" s="17"/>
      <c r="I31" s="17"/>
      <c r="J31" s="18"/>
      <c r="K31" s="18"/>
    </row>
    <row r="32" spans="1:48" ht="26.25">
      <c r="A32" s="105" t="s">
        <v>53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</row>
    <row r="33" spans="1:43">
      <c r="A33" s="16"/>
      <c r="D33" s="17"/>
      <c r="E33" s="17"/>
      <c r="F33" s="17"/>
      <c r="G33" s="17"/>
      <c r="H33" s="17"/>
      <c r="I33" s="17"/>
      <c r="J33" s="18"/>
      <c r="K33" s="18"/>
    </row>
    <row r="34" spans="1:43">
      <c r="A34" s="16"/>
      <c r="D34" s="17"/>
      <c r="E34" s="17"/>
      <c r="F34" s="17"/>
      <c r="G34" s="17"/>
      <c r="H34" s="17"/>
      <c r="I34" s="17"/>
      <c r="J34" s="18"/>
      <c r="K34" s="18"/>
    </row>
    <row r="35" spans="1:43" s="10" customFormat="1" ht="56.25" customHeight="1">
      <c r="A35" s="9" t="s">
        <v>9</v>
      </c>
      <c r="B35" s="52" t="s">
        <v>51</v>
      </c>
      <c r="C35" s="52" t="s">
        <v>54</v>
      </c>
      <c r="D35" s="52" t="s">
        <v>55</v>
      </c>
      <c r="E35" s="76" t="s">
        <v>10</v>
      </c>
      <c r="F35" s="76" t="s">
        <v>11</v>
      </c>
      <c r="G35" s="77" t="s">
        <v>56</v>
      </c>
      <c r="H35" s="76"/>
      <c r="I35" s="77"/>
      <c r="J35" s="76"/>
      <c r="K35" s="77"/>
      <c r="L35" s="107"/>
      <c r="M35" s="108"/>
      <c r="N35" s="107"/>
      <c r="O35" s="108"/>
      <c r="P35" s="107"/>
      <c r="Q35" s="108"/>
      <c r="R35" s="107"/>
      <c r="S35" s="108"/>
      <c r="T35" s="107"/>
      <c r="U35" s="108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</row>
    <row r="36" spans="1:43">
      <c r="A36" s="11">
        <v>-6</v>
      </c>
      <c r="B36" s="45">
        <v>26048.799999999999</v>
      </c>
      <c r="C36" s="45">
        <v>71200</v>
      </c>
      <c r="D36" s="45"/>
      <c r="E36" s="45"/>
      <c r="F36" s="45"/>
      <c r="G36" s="45">
        <v>103818.79548141699</v>
      </c>
      <c r="H36" s="45"/>
      <c r="I36" s="45"/>
      <c r="J36" s="48"/>
      <c r="K36" s="48"/>
      <c r="L36" s="49"/>
      <c r="M36" s="49"/>
      <c r="N36" s="45"/>
      <c r="O36" s="45"/>
      <c r="P36" s="32"/>
      <c r="Q36" s="32"/>
      <c r="R36" s="50"/>
      <c r="S36" s="50"/>
      <c r="T36" s="32"/>
      <c r="U36" s="32"/>
    </row>
    <row r="37" spans="1:43">
      <c r="A37" s="11">
        <f t="shared" ref="A37:A64" si="0">A36+1</f>
        <v>-5</v>
      </c>
      <c r="B37" s="45">
        <v>213150</v>
      </c>
      <c r="C37" s="45">
        <v>250000</v>
      </c>
      <c r="D37" s="45"/>
      <c r="E37" s="45"/>
      <c r="F37" s="45"/>
      <c r="G37" s="45">
        <v>426514.42401155899</v>
      </c>
      <c r="H37" s="45"/>
      <c r="I37" s="45"/>
      <c r="J37" s="48"/>
      <c r="K37" s="48"/>
      <c r="L37" s="49"/>
      <c r="M37" s="49"/>
      <c r="N37" s="33"/>
      <c r="O37" s="33"/>
      <c r="P37" s="32"/>
      <c r="Q37" s="32"/>
      <c r="R37" s="50"/>
      <c r="S37" s="50"/>
      <c r="T37" s="32"/>
      <c r="U37" s="32"/>
    </row>
    <row r="38" spans="1:43">
      <c r="A38" s="11">
        <f t="shared" si="0"/>
        <v>-4</v>
      </c>
      <c r="B38" s="45">
        <v>626663</v>
      </c>
      <c r="C38" s="45">
        <v>491000</v>
      </c>
      <c r="D38" s="45">
        <v>705300</v>
      </c>
      <c r="E38" s="45"/>
      <c r="F38" s="45"/>
      <c r="G38" s="45">
        <v>836306.11585449299</v>
      </c>
      <c r="H38" s="45"/>
      <c r="I38" s="45"/>
      <c r="J38" s="48"/>
      <c r="K38" s="48"/>
      <c r="L38" s="49"/>
      <c r="M38" s="49"/>
      <c r="N38" s="33"/>
      <c r="O38" s="33"/>
      <c r="P38" s="32"/>
      <c r="Q38" s="32"/>
      <c r="R38" s="50"/>
      <c r="S38" s="50"/>
      <c r="T38" s="32"/>
      <c r="U38" s="32"/>
    </row>
    <row r="39" spans="1:43">
      <c r="A39" s="11">
        <f t="shared" si="0"/>
        <v>-3</v>
      </c>
      <c r="B39" s="45">
        <v>979424</v>
      </c>
      <c r="C39" s="45">
        <v>707000</v>
      </c>
      <c r="D39" s="45">
        <v>1071000</v>
      </c>
      <c r="E39" s="45"/>
      <c r="F39" s="45"/>
      <c r="G39" s="45">
        <v>1136404.00499156</v>
      </c>
      <c r="H39" s="45"/>
      <c r="I39" s="45"/>
      <c r="J39" s="48"/>
      <c r="K39" s="48"/>
      <c r="L39" s="49"/>
      <c r="M39" s="49"/>
      <c r="N39" s="33"/>
      <c r="O39" s="33"/>
      <c r="P39" s="32"/>
      <c r="Q39" s="32"/>
      <c r="R39" s="50"/>
      <c r="S39" s="50"/>
      <c r="T39" s="32"/>
      <c r="U39" s="32"/>
    </row>
    <row r="40" spans="1:43" ht="15">
      <c r="A40" s="11">
        <f t="shared" si="0"/>
        <v>-2</v>
      </c>
      <c r="B40" s="43">
        <v>1261200</v>
      </c>
      <c r="C40" s="45">
        <v>946000</v>
      </c>
      <c r="D40" s="45">
        <v>1366800</v>
      </c>
      <c r="E40" s="45"/>
      <c r="F40" s="45"/>
      <c r="G40" s="45">
        <v>1406189.3169579899</v>
      </c>
      <c r="H40" s="45"/>
      <c r="I40" s="45"/>
      <c r="J40" s="48"/>
      <c r="K40" s="48"/>
      <c r="L40" s="49"/>
      <c r="M40" s="49"/>
      <c r="N40" s="33"/>
      <c r="O40" s="33"/>
      <c r="P40" s="32"/>
      <c r="Q40" s="32"/>
      <c r="R40" s="50"/>
      <c r="S40" s="50"/>
      <c r="T40" s="32"/>
      <c r="U40" s="32"/>
    </row>
    <row r="41" spans="1:43" ht="15">
      <c r="A41" s="11">
        <f t="shared" si="0"/>
        <v>-1</v>
      </c>
      <c r="B41" s="44">
        <v>1535980</v>
      </c>
      <c r="C41" s="45">
        <v>1250000</v>
      </c>
      <c r="D41" s="45">
        <v>1637000</v>
      </c>
      <c r="E41" s="45"/>
      <c r="F41" s="45"/>
      <c r="G41" s="45">
        <v>1687437.3807962199</v>
      </c>
      <c r="H41" s="45"/>
      <c r="I41" s="45"/>
      <c r="J41" s="48"/>
      <c r="K41" s="48"/>
      <c r="L41" s="49"/>
      <c r="M41" s="49"/>
      <c r="N41" s="33"/>
      <c r="O41" s="33"/>
      <c r="P41" s="32"/>
      <c r="Q41" s="32"/>
      <c r="R41" s="50"/>
      <c r="S41" s="50"/>
      <c r="T41" s="32"/>
      <c r="U41" s="32"/>
    </row>
    <row r="42" spans="1:43" ht="15">
      <c r="A42" s="11">
        <f t="shared" si="0"/>
        <v>0</v>
      </c>
      <c r="B42" s="44">
        <v>1838020</v>
      </c>
      <c r="C42" s="45">
        <v>1620000</v>
      </c>
      <c r="D42" s="45">
        <v>1950200</v>
      </c>
      <c r="E42" s="45"/>
      <c r="F42" s="45"/>
      <c r="G42" s="45">
        <v>1998484.24931067</v>
      </c>
      <c r="H42" s="45"/>
      <c r="I42" s="45"/>
      <c r="J42" s="48"/>
      <c r="K42" s="48"/>
      <c r="L42" s="49"/>
      <c r="M42" s="49"/>
      <c r="N42" s="33"/>
      <c r="O42" s="33"/>
      <c r="P42" s="32"/>
      <c r="Q42" s="32"/>
      <c r="R42" s="50"/>
      <c r="S42" s="50"/>
      <c r="T42" s="32"/>
      <c r="U42" s="32"/>
    </row>
    <row r="43" spans="1:43" ht="15">
      <c r="A43" s="11">
        <f t="shared" si="0"/>
        <v>1</v>
      </c>
      <c r="B43" s="44">
        <v>2198120</v>
      </c>
      <c r="C43" s="45">
        <v>2120000</v>
      </c>
      <c r="D43" s="45">
        <v>2298400</v>
      </c>
      <c r="E43" s="45"/>
      <c r="F43" s="45"/>
      <c r="G43" s="45">
        <v>2395670.8892687098</v>
      </c>
      <c r="H43" s="45"/>
      <c r="I43" s="45"/>
      <c r="J43" s="48"/>
      <c r="K43" s="48"/>
      <c r="L43" s="49"/>
      <c r="M43" s="49"/>
      <c r="N43" s="33"/>
      <c r="O43" s="33"/>
      <c r="P43" s="32"/>
      <c r="Q43" s="32"/>
      <c r="R43" s="50"/>
      <c r="S43" s="50"/>
      <c r="T43" s="32"/>
      <c r="U43" s="32"/>
    </row>
    <row r="44" spans="1:43" ht="15">
      <c r="A44" s="11">
        <f t="shared" si="0"/>
        <v>2</v>
      </c>
      <c r="B44" s="44">
        <v>2580230</v>
      </c>
      <c r="C44" s="45">
        <v>2600000</v>
      </c>
      <c r="D44" s="45">
        <v>2725100</v>
      </c>
      <c r="E44" s="45"/>
      <c r="F44" s="45"/>
      <c r="G44" s="45">
        <v>2783805.3828979698</v>
      </c>
      <c r="H44" s="45"/>
      <c r="I44" s="45"/>
      <c r="J44" s="48"/>
      <c r="K44" s="48"/>
      <c r="L44" s="49"/>
      <c r="M44" s="49"/>
      <c r="N44" s="33"/>
      <c r="O44" s="33"/>
      <c r="P44" s="32"/>
      <c r="Q44" s="32"/>
      <c r="R44" s="50"/>
      <c r="S44" s="50"/>
      <c r="T44" s="32"/>
      <c r="U44" s="32"/>
    </row>
    <row r="45" spans="1:43" ht="15">
      <c r="A45" s="11">
        <f t="shared" si="0"/>
        <v>3</v>
      </c>
      <c r="B45" s="44">
        <v>2927910</v>
      </c>
      <c r="C45" s="45">
        <v>2950000</v>
      </c>
      <c r="D45" s="45">
        <v>3047100</v>
      </c>
      <c r="E45" s="45"/>
      <c r="F45" s="45"/>
      <c r="G45" s="45">
        <v>3050768.3212926299</v>
      </c>
      <c r="H45" s="45"/>
      <c r="I45" s="45"/>
      <c r="J45" s="48"/>
      <c r="K45" s="48"/>
      <c r="L45" s="49"/>
      <c r="M45" s="49"/>
      <c r="N45" s="33"/>
      <c r="O45" s="33"/>
      <c r="P45" s="32"/>
      <c r="Q45" s="32"/>
      <c r="R45" s="50"/>
      <c r="S45" s="50"/>
      <c r="T45" s="32"/>
      <c r="U45" s="32"/>
    </row>
    <row r="46" spans="1:43" ht="15">
      <c r="A46" s="11">
        <f t="shared" si="0"/>
        <v>4</v>
      </c>
      <c r="B46" s="44">
        <v>3116340</v>
      </c>
      <c r="C46" s="45">
        <v>3130000</v>
      </c>
      <c r="D46" s="45">
        <v>3160500</v>
      </c>
      <c r="E46" s="45"/>
      <c r="F46" s="45"/>
      <c r="G46" s="45">
        <v>3160687.1338500199</v>
      </c>
      <c r="H46" s="45"/>
      <c r="I46" s="45"/>
      <c r="J46" s="48"/>
      <c r="K46" s="48"/>
      <c r="L46" s="49"/>
      <c r="M46" s="49"/>
      <c r="N46" s="33"/>
      <c r="O46" s="33"/>
      <c r="P46" s="32"/>
      <c r="Q46" s="32"/>
      <c r="R46" s="50"/>
      <c r="S46" s="50"/>
      <c r="T46" s="32"/>
      <c r="U46" s="32"/>
    </row>
    <row r="47" spans="1:43" ht="15">
      <c r="A47" s="11">
        <f t="shared" si="0"/>
        <v>5</v>
      </c>
      <c r="B47" s="44">
        <v>3177990</v>
      </c>
      <c r="C47" s="45">
        <v>3180000</v>
      </c>
      <c r="D47" s="45">
        <v>3169200</v>
      </c>
      <c r="E47" s="45"/>
      <c r="F47" s="45"/>
      <c r="G47" s="45">
        <v>3191844.2479968499</v>
      </c>
      <c r="H47" s="45"/>
      <c r="I47" s="45"/>
      <c r="J47" s="48"/>
      <c r="K47" s="48"/>
      <c r="L47" s="49"/>
      <c r="M47" s="49"/>
      <c r="N47" s="33"/>
      <c r="O47" s="33"/>
      <c r="P47" s="32"/>
      <c r="Q47" s="32"/>
      <c r="R47" s="50"/>
      <c r="S47" s="50"/>
      <c r="T47" s="32"/>
      <c r="U47" s="32"/>
    </row>
    <row r="48" spans="1:43" ht="15">
      <c r="A48" s="11">
        <f t="shared" si="0"/>
        <v>6</v>
      </c>
      <c r="B48" s="44">
        <v>3193250</v>
      </c>
      <c r="C48" s="45">
        <v>3190000</v>
      </c>
      <c r="D48" s="45">
        <v>3186400</v>
      </c>
      <c r="E48" s="45"/>
      <c r="F48" s="45"/>
      <c r="G48" s="45">
        <v>3195961.17824774</v>
      </c>
      <c r="H48" s="45"/>
      <c r="I48" s="45"/>
      <c r="J48" s="48"/>
      <c r="K48" s="48"/>
      <c r="L48" s="49"/>
      <c r="M48" s="49"/>
      <c r="N48" s="33"/>
      <c r="O48" s="33"/>
      <c r="P48" s="32"/>
      <c r="Q48" s="32"/>
      <c r="R48" s="50"/>
      <c r="S48" s="50"/>
      <c r="T48" s="32"/>
      <c r="U48" s="32"/>
    </row>
    <row r="49" spans="1:21" ht="15">
      <c r="A49" s="11">
        <f t="shared" si="0"/>
        <v>7</v>
      </c>
      <c r="B49" s="44">
        <v>3196510</v>
      </c>
      <c r="C49" s="45">
        <v>3200000</v>
      </c>
      <c r="D49" s="45">
        <v>3197600</v>
      </c>
      <c r="E49" s="45"/>
      <c r="F49" s="45"/>
      <c r="G49" s="45">
        <v>3197600</v>
      </c>
      <c r="H49" s="45"/>
      <c r="I49" s="45"/>
      <c r="J49" s="48"/>
      <c r="K49" s="48"/>
      <c r="L49" s="49"/>
      <c r="M49" s="49"/>
      <c r="N49" s="33"/>
      <c r="O49" s="33"/>
      <c r="P49" s="32"/>
      <c r="Q49" s="32"/>
      <c r="R49" s="50"/>
      <c r="S49" s="50"/>
      <c r="T49" s="32"/>
      <c r="U49" s="32"/>
    </row>
    <row r="50" spans="1:21" ht="15">
      <c r="A50" s="11">
        <f t="shared" si="0"/>
        <v>8</v>
      </c>
      <c r="B50" s="44">
        <v>3197600</v>
      </c>
      <c r="C50" s="45">
        <v>3200000</v>
      </c>
      <c r="D50" s="45">
        <v>3197600</v>
      </c>
      <c r="E50" s="45"/>
      <c r="F50" s="45"/>
      <c r="G50" s="45">
        <v>3197600</v>
      </c>
      <c r="H50" s="45"/>
      <c r="I50" s="45"/>
      <c r="J50" s="48"/>
      <c r="K50" s="48"/>
      <c r="L50" s="49"/>
      <c r="M50" s="49"/>
      <c r="N50" s="33"/>
      <c r="O50" s="33"/>
      <c r="P50" s="32"/>
      <c r="Q50" s="32"/>
      <c r="R50" s="50"/>
      <c r="S50" s="50"/>
      <c r="T50" s="32"/>
      <c r="U50" s="32"/>
    </row>
    <row r="51" spans="1:21" ht="15">
      <c r="A51" s="11">
        <f t="shared" si="0"/>
        <v>9</v>
      </c>
      <c r="B51" s="44">
        <v>3197600</v>
      </c>
      <c r="C51" s="45">
        <v>3200000</v>
      </c>
      <c r="D51" s="45">
        <v>3197600</v>
      </c>
      <c r="E51" s="45"/>
      <c r="F51" s="45"/>
      <c r="G51" s="45">
        <v>3197600</v>
      </c>
      <c r="H51" s="45"/>
      <c r="I51" s="45"/>
      <c r="J51" s="48"/>
      <c r="K51" s="48"/>
      <c r="L51" s="49"/>
      <c r="M51" s="49"/>
      <c r="N51" s="33"/>
      <c r="O51" s="33"/>
      <c r="P51" s="32"/>
      <c r="Q51" s="32"/>
      <c r="R51" s="50"/>
      <c r="S51" s="50"/>
      <c r="T51" s="45"/>
      <c r="U51" s="45"/>
    </row>
    <row r="52" spans="1:21" ht="15">
      <c r="A52" s="11">
        <f t="shared" si="0"/>
        <v>10</v>
      </c>
      <c r="B52" s="44">
        <v>3197600</v>
      </c>
      <c r="C52" s="45">
        <v>3200000</v>
      </c>
      <c r="D52" s="45"/>
      <c r="E52" s="45"/>
      <c r="F52" s="45"/>
      <c r="G52" s="45">
        <v>3197600</v>
      </c>
      <c r="H52" s="45"/>
      <c r="I52" s="45"/>
      <c r="J52" s="48"/>
      <c r="K52" s="48"/>
      <c r="L52" s="49"/>
      <c r="M52" s="49"/>
      <c r="N52" s="33"/>
      <c r="O52" s="33"/>
      <c r="P52" s="32"/>
      <c r="Q52" s="32"/>
      <c r="R52" s="50"/>
      <c r="S52" s="50"/>
      <c r="T52" s="45"/>
      <c r="U52" s="45"/>
    </row>
    <row r="53" spans="1:21" ht="15">
      <c r="A53" s="11">
        <f t="shared" si="0"/>
        <v>11</v>
      </c>
      <c r="B53" s="44">
        <v>3197600</v>
      </c>
      <c r="C53" s="44"/>
      <c r="D53" s="45"/>
      <c r="E53" s="45"/>
      <c r="F53" s="45"/>
      <c r="G53" s="45">
        <v>3197600</v>
      </c>
      <c r="H53" s="45"/>
      <c r="I53" s="45"/>
      <c r="J53" s="48"/>
      <c r="K53" s="48"/>
      <c r="L53" s="49"/>
      <c r="M53" s="49"/>
      <c r="N53" s="33"/>
      <c r="O53" s="33"/>
      <c r="P53" s="32"/>
      <c r="Q53" s="32"/>
      <c r="R53" s="50"/>
      <c r="S53" s="50"/>
      <c r="T53" s="45"/>
      <c r="U53" s="45"/>
    </row>
    <row r="54" spans="1:21" ht="15">
      <c r="A54" s="11">
        <f t="shared" si="0"/>
        <v>12</v>
      </c>
      <c r="B54" s="44">
        <v>3197600</v>
      </c>
      <c r="C54" s="44"/>
      <c r="D54" s="45"/>
      <c r="E54" s="45"/>
      <c r="F54" s="45"/>
      <c r="G54" s="45">
        <v>3197600</v>
      </c>
      <c r="H54" s="45"/>
      <c r="I54" s="45"/>
      <c r="J54" s="48"/>
      <c r="K54" s="48"/>
      <c r="L54" s="49"/>
      <c r="M54" s="49"/>
      <c r="N54" s="33"/>
      <c r="O54" s="33"/>
      <c r="P54" s="32"/>
      <c r="Q54" s="32"/>
      <c r="R54" s="50"/>
      <c r="S54" s="50"/>
      <c r="T54" s="45"/>
      <c r="U54" s="45"/>
    </row>
    <row r="55" spans="1:21" ht="15">
      <c r="A55" s="11">
        <f t="shared" si="0"/>
        <v>13</v>
      </c>
      <c r="B55" s="44">
        <v>3197600</v>
      </c>
      <c r="C55" s="44"/>
      <c r="D55" s="45"/>
      <c r="E55" s="45"/>
      <c r="F55" s="45"/>
      <c r="G55" s="45">
        <v>3197600</v>
      </c>
      <c r="H55" s="45"/>
      <c r="I55" s="45"/>
      <c r="J55" s="48"/>
      <c r="K55" s="48"/>
      <c r="L55" s="49"/>
      <c r="M55" s="49"/>
      <c r="N55" s="33"/>
      <c r="O55" s="33"/>
      <c r="P55" s="32"/>
      <c r="Q55" s="32"/>
      <c r="R55" s="50"/>
      <c r="S55" s="50"/>
      <c r="T55" s="45"/>
      <c r="U55" s="45"/>
    </row>
    <row r="56" spans="1:21" ht="15">
      <c r="A56" s="11">
        <f t="shared" si="0"/>
        <v>14</v>
      </c>
      <c r="B56" s="44">
        <v>3197600</v>
      </c>
      <c r="C56" s="44"/>
      <c r="D56" s="45"/>
      <c r="E56" s="45"/>
      <c r="F56" s="45"/>
      <c r="G56" s="45">
        <v>3197600</v>
      </c>
      <c r="H56" s="45"/>
      <c r="I56" s="45"/>
      <c r="J56" s="48"/>
      <c r="K56" s="48"/>
      <c r="L56" s="49"/>
      <c r="M56" s="51"/>
      <c r="N56" s="33"/>
      <c r="O56" s="33"/>
      <c r="P56" s="32"/>
      <c r="Q56" s="32"/>
      <c r="R56" s="50"/>
      <c r="S56" s="50"/>
      <c r="T56" s="45"/>
      <c r="U56" s="45"/>
    </row>
    <row r="57" spans="1:21" ht="15">
      <c r="A57" s="11">
        <f t="shared" si="0"/>
        <v>15</v>
      </c>
      <c r="B57" s="44">
        <v>3197600</v>
      </c>
      <c r="C57" s="44"/>
      <c r="D57" s="45"/>
      <c r="E57" s="45"/>
      <c r="F57" s="45"/>
      <c r="G57" s="45">
        <v>3197600</v>
      </c>
      <c r="H57" s="45"/>
      <c r="I57" s="45"/>
      <c r="J57" s="48"/>
      <c r="K57" s="48"/>
      <c r="L57" s="49"/>
      <c r="M57" s="45"/>
      <c r="N57" s="33"/>
      <c r="O57" s="33"/>
      <c r="P57" s="32"/>
      <c r="Q57" s="32"/>
      <c r="R57" s="50"/>
      <c r="S57" s="50"/>
      <c r="T57" s="45"/>
      <c r="U57" s="45"/>
    </row>
    <row r="58" spans="1:21" ht="15">
      <c r="A58" s="11">
        <f t="shared" si="0"/>
        <v>16</v>
      </c>
      <c r="B58" s="44">
        <v>3197600</v>
      </c>
      <c r="C58" s="44"/>
      <c r="D58" s="45"/>
      <c r="E58" s="45"/>
      <c r="F58" s="45"/>
      <c r="G58" s="45">
        <v>3197600</v>
      </c>
      <c r="H58" s="45"/>
      <c r="I58" s="45"/>
      <c r="J58" s="48"/>
      <c r="K58" s="48"/>
      <c r="L58" s="49"/>
      <c r="M58" s="49"/>
      <c r="N58" s="33"/>
      <c r="O58" s="33"/>
      <c r="P58" s="32"/>
      <c r="Q58" s="32"/>
      <c r="R58" s="50"/>
      <c r="S58" s="50"/>
      <c r="T58" s="45"/>
      <c r="U58" s="45"/>
    </row>
    <row r="59" spans="1:21" ht="15">
      <c r="A59" s="11">
        <f t="shared" si="0"/>
        <v>17</v>
      </c>
      <c r="B59" s="43">
        <v>3197600</v>
      </c>
      <c r="C59" s="43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33"/>
      <c r="O59" s="33"/>
      <c r="P59" s="32"/>
      <c r="Q59" s="32"/>
      <c r="R59" s="45"/>
      <c r="S59" s="45"/>
      <c r="T59" s="45"/>
      <c r="U59" s="45"/>
    </row>
    <row r="60" spans="1:21">
      <c r="A60" s="11">
        <f t="shared" si="0"/>
        <v>18</v>
      </c>
      <c r="B60" s="45">
        <v>3197600</v>
      </c>
      <c r="C60" s="45"/>
      <c r="D60" s="45"/>
      <c r="E60" s="45"/>
      <c r="F60" s="45"/>
      <c r="G60" s="45"/>
      <c r="H60" s="45"/>
      <c r="I60" s="45"/>
      <c r="J60" s="45"/>
      <c r="K60" s="45"/>
      <c r="L60" s="32"/>
      <c r="M60" s="32"/>
      <c r="N60" s="45"/>
      <c r="O60" s="45"/>
      <c r="P60" s="32"/>
      <c r="Q60" s="32"/>
      <c r="R60" s="45"/>
      <c r="S60" s="45"/>
      <c r="T60" s="45"/>
      <c r="U60" s="45"/>
    </row>
    <row r="61" spans="1:21">
      <c r="A61" s="11">
        <f t="shared" si="0"/>
        <v>19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32"/>
      <c r="M61" s="32"/>
      <c r="N61" s="45"/>
      <c r="O61" s="45"/>
      <c r="P61" s="32"/>
      <c r="Q61" s="32"/>
      <c r="R61" s="45"/>
      <c r="S61" s="45"/>
      <c r="T61" s="45"/>
      <c r="U61" s="45"/>
    </row>
    <row r="62" spans="1:21">
      <c r="A62" s="11">
        <f t="shared" si="0"/>
        <v>20</v>
      </c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32"/>
      <c r="M62" s="32"/>
      <c r="N62" s="45"/>
      <c r="O62" s="45"/>
      <c r="P62" s="32"/>
      <c r="Q62" s="32"/>
      <c r="R62" s="45"/>
      <c r="S62" s="45"/>
      <c r="T62" s="45"/>
      <c r="U62" s="45"/>
    </row>
    <row r="63" spans="1:21">
      <c r="A63" s="11">
        <f t="shared" si="0"/>
        <v>21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32"/>
      <c r="M63" s="32"/>
      <c r="N63" s="45"/>
      <c r="O63" s="45"/>
      <c r="P63" s="32"/>
      <c r="Q63" s="32"/>
      <c r="R63" s="45"/>
      <c r="S63" s="45"/>
      <c r="T63" s="45"/>
      <c r="U63" s="45"/>
    </row>
    <row r="64" spans="1:21">
      <c r="A64" s="11">
        <f t="shared" si="0"/>
        <v>22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32"/>
      <c r="M64" s="32"/>
      <c r="N64" s="45"/>
      <c r="O64" s="45"/>
      <c r="P64" s="32"/>
      <c r="Q64" s="32"/>
      <c r="R64" s="45"/>
      <c r="S64" s="45"/>
      <c r="T64" s="45"/>
      <c r="U64" s="45"/>
    </row>
    <row r="65" spans="1:21">
      <c r="A65" s="11">
        <v>23</v>
      </c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32"/>
      <c r="M65" s="32"/>
      <c r="N65" s="45"/>
      <c r="O65" s="45"/>
      <c r="P65" s="32"/>
      <c r="Q65" s="32"/>
      <c r="R65" s="45"/>
      <c r="S65" s="45"/>
      <c r="T65" s="45"/>
      <c r="U65" s="45"/>
    </row>
    <row r="66" spans="1:21">
      <c r="A66" s="11">
        <v>24</v>
      </c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32"/>
      <c r="M66" s="32"/>
      <c r="N66" s="45"/>
      <c r="O66" s="45"/>
      <c r="P66" s="32"/>
      <c r="Q66" s="32"/>
      <c r="R66" s="45"/>
      <c r="S66" s="45"/>
      <c r="T66" s="45"/>
      <c r="U66" s="45"/>
    </row>
    <row r="67" spans="1:21">
      <c r="A67" s="11">
        <f>25</f>
        <v>25</v>
      </c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32"/>
      <c r="M67" s="32"/>
      <c r="N67" s="45"/>
      <c r="O67" s="45"/>
      <c r="P67" s="32"/>
      <c r="Q67" s="32"/>
      <c r="R67" s="45"/>
      <c r="S67" s="45"/>
      <c r="T67" s="45"/>
      <c r="U67" s="45"/>
    </row>
    <row r="68" spans="1:21">
      <c r="A68" s="38" t="s">
        <v>52</v>
      </c>
      <c r="B68" s="40">
        <f t="shared" ref="B68:U70" si="1">IF(OR(MIN(B$36:B$67)&gt;$A5*$AC$3,SUM(B$36:B$67)=0),"",(LOG10(($A5*$AC$3)/INDEX(B$36:B$67,MATCH($A5*$AC$3,B$36:B$67)))/LOG10(INDEX(B$36:B$67,MATCH($A5*$AC$3,B$36:B$67))/INDEX(B$36:B$67,1+MATCH($A5*$AC$3,B$36:B$67))))*(INDEX($A$36:$A$67,MATCH($A5*$AC$3,B$36:B$67))-INDEX($A$36:$A$67,1+MATCH($A5*$AC$3,B$36:B$67)))+INDEX($A$36:$A$67,MATCH($A5*$AC$3,B$36:B$67)))</f>
        <v>1.1130744741576519</v>
      </c>
      <c r="C68" s="40">
        <f t="shared" si="1"/>
        <v>1.2660986352914094</v>
      </c>
      <c r="D68" s="40">
        <f t="shared" si="1"/>
        <v>0.83876652639208837</v>
      </c>
      <c r="E68" s="40" t="str">
        <f t="shared" si="1"/>
        <v/>
      </c>
      <c r="F68" s="40" t="str">
        <f t="shared" si="1"/>
        <v/>
      </c>
      <c r="G68" s="40">
        <f t="shared" si="1"/>
        <v>0.62522139106918395</v>
      </c>
      <c r="H68" s="40" t="str">
        <f t="shared" si="1"/>
        <v/>
      </c>
      <c r="I68" s="40" t="str">
        <f t="shared" si="1"/>
        <v/>
      </c>
      <c r="J68" s="40" t="str">
        <f t="shared" si="1"/>
        <v/>
      </c>
      <c r="K68" s="40" t="str">
        <f t="shared" si="1"/>
        <v/>
      </c>
      <c r="L68" s="40" t="str">
        <f t="shared" si="1"/>
        <v/>
      </c>
      <c r="M68" s="40" t="str">
        <f t="shared" si="1"/>
        <v/>
      </c>
      <c r="N68" s="40" t="str">
        <f t="shared" si="1"/>
        <v/>
      </c>
      <c r="O68" s="40" t="str">
        <f t="shared" si="1"/>
        <v/>
      </c>
      <c r="P68" s="40" t="str">
        <f t="shared" si="1"/>
        <v/>
      </c>
      <c r="Q68" s="40" t="str">
        <f t="shared" si="1"/>
        <v/>
      </c>
      <c r="R68" s="40" t="str">
        <f t="shared" si="1"/>
        <v/>
      </c>
      <c r="S68" s="40" t="str">
        <f t="shared" si="1"/>
        <v/>
      </c>
      <c r="T68" s="40" t="str">
        <f t="shared" si="1"/>
        <v/>
      </c>
      <c r="U68" s="40" t="str">
        <f t="shared" si="1"/>
        <v/>
      </c>
    </row>
    <row r="69" spans="1:21">
      <c r="A69" s="38"/>
      <c r="B69" s="40"/>
      <c r="C69" s="40"/>
      <c r="D69" s="40"/>
      <c r="E69" s="40"/>
      <c r="F69" s="40" t="str">
        <f t="shared" si="1"/>
        <v/>
      </c>
      <c r="G69" s="40" t="str">
        <f t="shared" si="1"/>
        <v/>
      </c>
      <c r="H69" s="40" t="str">
        <f t="shared" si="1"/>
        <v/>
      </c>
      <c r="I69" s="40" t="str">
        <f t="shared" si="1"/>
        <v/>
      </c>
      <c r="J69" s="40" t="str">
        <f t="shared" si="1"/>
        <v/>
      </c>
      <c r="K69" s="40" t="str">
        <f t="shared" si="1"/>
        <v/>
      </c>
      <c r="L69" s="40" t="str">
        <f t="shared" si="1"/>
        <v/>
      </c>
      <c r="M69" s="40" t="str">
        <f t="shared" si="1"/>
        <v/>
      </c>
      <c r="N69" s="40" t="str">
        <f t="shared" si="1"/>
        <v/>
      </c>
      <c r="O69" s="40" t="str">
        <f t="shared" si="1"/>
        <v/>
      </c>
      <c r="P69" s="40" t="str">
        <f t="shared" si="1"/>
        <v/>
      </c>
      <c r="Q69" s="40" t="str">
        <f t="shared" si="1"/>
        <v/>
      </c>
      <c r="R69" s="40" t="str">
        <f t="shared" si="1"/>
        <v/>
      </c>
      <c r="S69" s="40" t="str">
        <f t="shared" si="1"/>
        <v/>
      </c>
      <c r="T69" s="40" t="str">
        <f t="shared" si="1"/>
        <v/>
      </c>
      <c r="U69" s="40" t="str">
        <f t="shared" si="1"/>
        <v/>
      </c>
    </row>
    <row r="70" spans="1:21">
      <c r="B70" s="40"/>
      <c r="C70" s="40"/>
      <c r="D70" s="40" t="str">
        <f>IF(OR(MIN(D$36:D$67)&gt;$A7*$AC$3,SUM(D$36:D$67)=0),"",(LOG10(($A7*$AC$3)/INDEX(D$36:D$67,MATCH($A7*$AC$3,D$36:D$67)))/LOG10(INDEX(D$36:D$67,MATCH($A7*$AC$3,D$36:D$67))/INDEX(D$36:D$67,1+MATCH($A7*$AC$3,D$36:D$67))))*(INDEX($A$36:$A$67,MATCH($A7*$AC$3,D$36:D$67))-INDEX($A$36:$A$67,1+MATCH($A7*$AC$3,D$36:D$67)))+INDEX($A$36:$A$67,MATCH($A7*$AC$3,D$36:D$67)))</f>
        <v/>
      </c>
      <c r="E70" s="40" t="str">
        <f>IF(OR(MIN(E$36:E$67)&gt;$A7*$AC$3,SUM(E$36:E$67)=0),"",(LOG10(($A7*$AC$3)/INDEX(E$36:E$67,MATCH($A7*$AC$3,E$36:E$67)))/LOG10(INDEX(E$36:E$67,MATCH($A7*$AC$3,E$36:E$67))/INDEX(E$36:E$67,1+MATCH($A7*$AC$3,E$36:E$67))))*(INDEX($A$36:$A$67,MATCH($A7*$AC$3,E$36:E$67))-INDEX($A$36:$A$67,1+MATCH($A7*$AC$3,E$36:E$67)))+INDEX($A$36:$A$67,MATCH($A7*$AC$3,E$36:E$67)))</f>
        <v/>
      </c>
      <c r="F70" s="40" t="str">
        <f t="shared" si="1"/>
        <v/>
      </c>
      <c r="G70" s="40" t="str">
        <f t="shared" si="1"/>
        <v/>
      </c>
      <c r="H70" s="40" t="str">
        <f t="shared" si="1"/>
        <v/>
      </c>
      <c r="I70" s="40" t="str">
        <f t="shared" si="1"/>
        <v/>
      </c>
      <c r="J70" s="40" t="str">
        <f t="shared" si="1"/>
        <v/>
      </c>
      <c r="K70" s="40" t="str">
        <f t="shared" si="1"/>
        <v/>
      </c>
      <c r="L70" s="40" t="str">
        <f t="shared" si="1"/>
        <v/>
      </c>
      <c r="M70" s="40" t="str">
        <f t="shared" si="1"/>
        <v/>
      </c>
      <c r="N70" s="40" t="str">
        <f t="shared" si="1"/>
        <v/>
      </c>
      <c r="O70" s="40" t="str">
        <f t="shared" si="1"/>
        <v/>
      </c>
      <c r="P70" s="40" t="str">
        <f t="shared" si="1"/>
        <v/>
      </c>
      <c r="Q70" s="40" t="str">
        <f t="shared" si="1"/>
        <v/>
      </c>
      <c r="R70" s="40" t="str">
        <f t="shared" si="1"/>
        <v/>
      </c>
      <c r="S70" s="40" t="str">
        <f t="shared" si="1"/>
        <v/>
      </c>
      <c r="T70" s="40" t="str">
        <f t="shared" si="1"/>
        <v/>
      </c>
      <c r="U70" s="40" t="str">
        <f t="shared" si="1"/>
        <v/>
      </c>
    </row>
    <row r="71" spans="1:21">
      <c r="D71" s="15"/>
      <c r="E71" s="15"/>
      <c r="F71" s="15"/>
      <c r="G71" s="15"/>
      <c r="H71" s="15"/>
      <c r="I71" s="15"/>
      <c r="R71" s="31"/>
      <c r="S71" s="31"/>
    </row>
    <row r="72" spans="1:21">
      <c r="A72" s="38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</row>
    <row r="73" spans="1:21">
      <c r="A73" s="38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</row>
    <row r="74" spans="1:21">
      <c r="A74" s="38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</row>
    <row r="75" spans="1:21">
      <c r="A75" s="38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</row>
    <row r="76" spans="1:21">
      <c r="D76" s="19"/>
      <c r="E76" s="19"/>
      <c r="F76" s="19"/>
      <c r="G76" s="19"/>
      <c r="H76" s="19"/>
      <c r="I76" s="19"/>
    </row>
    <row r="77" spans="1:21">
      <c r="D77" s="19"/>
      <c r="E77" s="19"/>
      <c r="F77" s="19"/>
      <c r="G77" s="19"/>
      <c r="H77" s="19"/>
      <c r="I77" s="19"/>
      <c r="J77" s="20"/>
      <c r="K77" s="20"/>
    </row>
    <row r="79" spans="1:21">
      <c r="J79" s="20"/>
      <c r="K79" s="20"/>
    </row>
    <row r="80" spans="1:21">
      <c r="N80" s="21"/>
      <c r="O80" s="21"/>
    </row>
    <row r="81" spans="2:21">
      <c r="J81" s="13"/>
      <c r="K81" s="13"/>
      <c r="N81" s="21"/>
      <c r="O81" s="21"/>
    </row>
    <row r="82" spans="2:21">
      <c r="N82" s="21"/>
      <c r="O82" s="21"/>
    </row>
    <row r="83" spans="2:21">
      <c r="D83" s="22"/>
      <c r="E83" s="22"/>
      <c r="F83" s="22"/>
      <c r="G83" s="22"/>
      <c r="H83" s="22"/>
      <c r="I83" s="22"/>
      <c r="J83" s="23"/>
      <c r="K83" s="23"/>
      <c r="N83" s="21"/>
      <c r="O83" s="21"/>
    </row>
    <row r="84" spans="2:21">
      <c r="D84" s="22"/>
      <c r="E84" s="22"/>
      <c r="F84" s="22"/>
      <c r="G84" s="22"/>
      <c r="H84" s="22"/>
      <c r="I84" s="22"/>
      <c r="J84" s="20"/>
      <c r="K84" s="20"/>
      <c r="N84" s="21"/>
      <c r="O84" s="21"/>
    </row>
    <row r="85" spans="2:21">
      <c r="D85" s="22"/>
      <c r="E85" s="22"/>
      <c r="F85" s="22"/>
      <c r="G85" s="22"/>
      <c r="H85" s="22"/>
      <c r="I85" s="22"/>
      <c r="J85" s="20"/>
      <c r="K85" s="20"/>
      <c r="N85" s="21"/>
      <c r="O85" s="21"/>
    </row>
    <row r="86" spans="2:21">
      <c r="D86" s="22"/>
      <c r="E86" s="22"/>
      <c r="F86" s="22"/>
      <c r="G86" s="22"/>
      <c r="H86" s="22"/>
      <c r="I86" s="22"/>
      <c r="J86" s="20"/>
      <c r="K86" s="20"/>
      <c r="N86" s="21"/>
      <c r="O86" s="21"/>
    </row>
    <row r="87" spans="2:21">
      <c r="D87" s="22"/>
      <c r="E87" s="22"/>
      <c r="F87" s="22"/>
      <c r="G87" s="22"/>
      <c r="H87" s="22"/>
      <c r="I87" s="22"/>
      <c r="J87" s="20"/>
      <c r="K87" s="20"/>
      <c r="N87" s="21"/>
      <c r="O87" s="21"/>
    </row>
    <row r="88" spans="2:21">
      <c r="D88" s="22"/>
      <c r="E88" s="22"/>
      <c r="F88" s="22"/>
      <c r="G88" s="22"/>
      <c r="H88" s="22"/>
      <c r="I88" s="22"/>
      <c r="J88" s="20"/>
      <c r="K88" s="20"/>
      <c r="N88" s="21"/>
      <c r="O88" s="21"/>
    </row>
    <row r="89" spans="2:21">
      <c r="D89" s="22"/>
      <c r="E89" s="22"/>
      <c r="F89" s="22"/>
      <c r="G89" s="22"/>
      <c r="H89" s="22"/>
      <c r="I89" s="22"/>
      <c r="J89" s="20"/>
      <c r="K89" s="20"/>
      <c r="N89" s="21"/>
      <c r="O89" s="21"/>
    </row>
    <row r="90" spans="2:21">
      <c r="D90" s="22"/>
      <c r="E90" s="22"/>
      <c r="F90" s="22"/>
      <c r="G90" s="22"/>
      <c r="H90" s="22"/>
      <c r="I90" s="22"/>
      <c r="N90" s="24"/>
      <c r="O90" s="24"/>
    </row>
    <row r="91" spans="2:21">
      <c r="B91" s="25"/>
      <c r="C91" s="25"/>
      <c r="D91" s="22"/>
      <c r="E91" s="22"/>
      <c r="F91" s="22"/>
      <c r="G91" s="22"/>
      <c r="H91" s="22"/>
      <c r="I91" s="22"/>
      <c r="L91" s="25"/>
      <c r="M91" s="25"/>
      <c r="R91" s="25"/>
      <c r="S91" s="25"/>
      <c r="T91" s="25"/>
      <c r="U91" s="25"/>
    </row>
  </sheetData>
  <mergeCells count="6">
    <mergeCell ref="A32:U32"/>
    <mergeCell ref="L35:M35"/>
    <mergeCell ref="N35:O35"/>
    <mergeCell ref="P35:Q35"/>
    <mergeCell ref="R35:S35"/>
    <mergeCell ref="T35:U35"/>
  </mergeCells>
  <phoneticPr fontId="8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9"/>
  <sheetViews>
    <sheetView topLeftCell="A7" workbookViewId="0">
      <selection activeCell="D62" sqref="D44:D62"/>
    </sheetView>
  </sheetViews>
  <sheetFormatPr defaultColWidth="9.140625" defaultRowHeight="12.75"/>
  <cols>
    <col min="1" max="1" width="21.42578125" style="15" customWidth="1"/>
    <col min="2" max="2" width="11.28515625" style="15" customWidth="1"/>
    <col min="3" max="3" width="8.7109375" style="15" customWidth="1"/>
    <col min="4" max="6" width="8.7109375" style="14" customWidth="1"/>
    <col min="7" max="7" width="12.140625" style="14" customWidth="1"/>
    <col min="8" max="9" width="8.7109375" style="14" customWidth="1"/>
    <col min="10" max="22" width="8.7109375" style="15" customWidth="1"/>
    <col min="23" max="23" width="23.7109375" style="15" customWidth="1"/>
    <col min="24" max="42" width="8.7109375" style="15" customWidth="1"/>
    <col min="43" max="16384" width="9.140625" style="15"/>
  </cols>
  <sheetData>
    <row r="1" spans="1:48" ht="15.75">
      <c r="A1" s="30"/>
    </row>
    <row r="2" spans="1:48" ht="15.75">
      <c r="A2" s="30"/>
    </row>
    <row r="3" spans="1:48">
      <c r="A3" s="26" t="s">
        <v>2</v>
      </c>
      <c r="B3" s="42"/>
      <c r="C3" s="42"/>
      <c r="D3" s="26"/>
      <c r="E3" s="26"/>
      <c r="F3" s="26"/>
      <c r="G3" s="26"/>
      <c r="J3" s="14"/>
      <c r="K3" s="14"/>
      <c r="R3" s="11"/>
      <c r="S3" s="11"/>
      <c r="T3" s="12"/>
      <c r="U3" s="12"/>
      <c r="V3" s="11"/>
      <c r="W3" s="42"/>
      <c r="X3" s="42"/>
      <c r="Y3" s="11"/>
      <c r="Z3" s="11"/>
      <c r="AA3" s="11"/>
      <c r="AB3" s="13" t="s">
        <v>0</v>
      </c>
      <c r="AC3" s="29">
        <v>20222400</v>
      </c>
      <c r="AD3" s="13" t="s">
        <v>1</v>
      </c>
      <c r="AE3" s="13"/>
    </row>
    <row r="4" spans="1:48">
      <c r="A4" s="27"/>
      <c r="B4" s="41"/>
      <c r="C4" s="41"/>
      <c r="D4" s="17"/>
      <c r="E4" s="17"/>
      <c r="F4" s="17"/>
      <c r="G4" s="17"/>
      <c r="S4" s="11"/>
      <c r="T4" s="12"/>
      <c r="W4" s="41"/>
      <c r="X4" s="41"/>
      <c r="AB4" s="13"/>
      <c r="AC4" s="28"/>
      <c r="AD4" s="13"/>
      <c r="AE4" s="13"/>
      <c r="AF4" s="13"/>
    </row>
    <row r="5" spans="1:48">
      <c r="A5" s="27">
        <v>0.7</v>
      </c>
      <c r="B5" s="41"/>
      <c r="C5" s="41"/>
      <c r="D5" s="17"/>
      <c r="E5" s="17"/>
      <c r="F5" s="17"/>
      <c r="G5" s="17"/>
      <c r="S5" s="11"/>
      <c r="T5" s="12"/>
      <c r="W5" s="41"/>
      <c r="X5" s="41"/>
      <c r="AB5" s="13"/>
      <c r="AC5" s="28">
        <f>A5*AC3</f>
        <v>14155680</v>
      </c>
      <c r="AD5" s="13" t="s">
        <v>1</v>
      </c>
      <c r="AE5" s="13"/>
      <c r="AF5" s="13"/>
      <c r="AG5" s="13"/>
      <c r="AH5" s="28"/>
      <c r="AI5" s="28"/>
      <c r="AJ5" s="13"/>
      <c r="AK5" s="13"/>
    </row>
    <row r="6" spans="1:48">
      <c r="A6" s="16"/>
      <c r="B6" s="41"/>
      <c r="C6" s="41"/>
      <c r="D6" s="17"/>
      <c r="E6" s="17"/>
      <c r="F6" s="17"/>
      <c r="G6" s="17"/>
      <c r="H6" s="17"/>
      <c r="I6" s="17"/>
      <c r="J6" s="18"/>
      <c r="K6" s="18"/>
      <c r="S6" s="11"/>
      <c r="T6" s="12"/>
      <c r="AC6" s="28"/>
    </row>
    <row r="7" spans="1:48">
      <c r="A7" s="16"/>
      <c r="D7" s="17"/>
      <c r="E7" s="17"/>
      <c r="F7" s="17"/>
      <c r="G7" s="17"/>
      <c r="H7" s="17"/>
      <c r="I7" s="17"/>
      <c r="J7" s="18"/>
      <c r="K7" s="18"/>
      <c r="S7" s="11"/>
      <c r="T7" s="12"/>
    </row>
    <row r="8" spans="1:48">
      <c r="A8" s="16"/>
      <c r="D8" s="17"/>
      <c r="E8" s="17"/>
      <c r="F8" s="17"/>
      <c r="G8" s="17"/>
      <c r="H8" s="17"/>
      <c r="I8" s="17"/>
      <c r="J8" s="18"/>
      <c r="K8" s="18"/>
      <c r="S8" s="11"/>
      <c r="T8" s="12"/>
      <c r="AU8" s="11"/>
      <c r="AV8" s="11"/>
    </row>
    <row r="9" spans="1:48">
      <c r="A9" s="16"/>
      <c r="D9" s="17"/>
      <c r="E9" s="17"/>
      <c r="F9" s="17"/>
      <c r="G9" s="17"/>
      <c r="H9" s="17"/>
      <c r="I9" s="17"/>
      <c r="J9" s="18"/>
      <c r="K9" s="18"/>
      <c r="S9" s="11"/>
      <c r="T9" s="12"/>
      <c r="AU9" s="11"/>
      <c r="AV9" s="11"/>
    </row>
    <row r="10" spans="1:48">
      <c r="A10" s="16"/>
      <c r="D10" s="17"/>
      <c r="E10" s="17"/>
      <c r="F10" s="17"/>
      <c r="G10" s="17"/>
      <c r="H10" s="17"/>
      <c r="I10" s="17"/>
      <c r="J10" s="18"/>
      <c r="K10" s="18"/>
      <c r="S10" s="11"/>
      <c r="T10" s="12"/>
      <c r="AU10" s="11"/>
      <c r="AV10" s="11"/>
    </row>
    <row r="11" spans="1:48">
      <c r="A11" s="16"/>
      <c r="D11" s="17"/>
      <c r="E11" s="17"/>
      <c r="F11" s="17"/>
      <c r="G11" s="17"/>
      <c r="H11" s="17"/>
      <c r="I11" s="17"/>
      <c r="J11" s="18"/>
      <c r="K11" s="18"/>
      <c r="S11" s="11"/>
      <c r="T11" s="12"/>
      <c r="AU11" s="11"/>
      <c r="AV11" s="11"/>
    </row>
    <row r="12" spans="1:48">
      <c r="A12" s="16"/>
      <c r="D12" s="17"/>
      <c r="E12" s="17"/>
      <c r="F12" s="17"/>
      <c r="G12" s="17"/>
      <c r="H12" s="17"/>
      <c r="I12" s="17"/>
      <c r="J12" s="18"/>
      <c r="K12" s="18"/>
      <c r="AP12" s="11"/>
      <c r="AU12" s="11"/>
      <c r="AV12" s="11"/>
    </row>
    <row r="13" spans="1:48">
      <c r="A13" s="16"/>
      <c r="D13" s="17"/>
      <c r="E13" s="17"/>
      <c r="F13" s="17"/>
      <c r="G13" s="17"/>
      <c r="H13" s="17"/>
      <c r="I13" s="17"/>
      <c r="J13" s="18"/>
      <c r="K13" s="18"/>
      <c r="AP13" s="11"/>
      <c r="AU13" s="11"/>
      <c r="AV13" s="11"/>
    </row>
    <row r="14" spans="1:48">
      <c r="A14" s="16"/>
      <c r="D14" s="17"/>
      <c r="E14" s="17"/>
      <c r="F14" s="17"/>
      <c r="G14" s="17"/>
      <c r="H14" s="17"/>
      <c r="I14" s="17"/>
      <c r="J14" s="18"/>
      <c r="K14" s="18"/>
      <c r="AP14" s="11"/>
      <c r="AU14" s="11"/>
      <c r="AV14" s="11"/>
    </row>
    <row r="15" spans="1:48">
      <c r="A15" s="16"/>
      <c r="D15" s="17"/>
      <c r="E15" s="17"/>
      <c r="F15" s="17"/>
      <c r="G15" s="17"/>
      <c r="H15" s="17"/>
      <c r="I15" s="17"/>
      <c r="J15" s="18"/>
      <c r="K15" s="18"/>
      <c r="AP15" s="11"/>
      <c r="AU15" s="11"/>
      <c r="AV15" s="11"/>
    </row>
    <row r="16" spans="1:48">
      <c r="A16" s="16"/>
      <c r="D16" s="17"/>
      <c r="E16" s="17"/>
      <c r="F16" s="17"/>
      <c r="G16" s="17"/>
      <c r="H16" s="17"/>
      <c r="I16" s="17"/>
      <c r="J16" s="18"/>
      <c r="K16" s="18"/>
      <c r="AP16" s="11"/>
      <c r="AU16" s="11"/>
      <c r="AV16" s="11"/>
    </row>
    <row r="17" spans="1:48">
      <c r="A17" s="16"/>
      <c r="D17" s="17"/>
      <c r="E17" s="17"/>
      <c r="F17" s="17"/>
      <c r="G17" s="17"/>
      <c r="H17" s="17"/>
      <c r="I17" s="17"/>
      <c r="J17" s="18"/>
      <c r="K17" s="18"/>
      <c r="AP17" s="11"/>
      <c r="AU17" s="11"/>
      <c r="AV17" s="11"/>
    </row>
    <row r="18" spans="1:48">
      <c r="A18" s="16"/>
      <c r="D18" s="17"/>
      <c r="E18" s="17"/>
      <c r="F18" s="17"/>
      <c r="G18" s="17"/>
      <c r="H18" s="17"/>
      <c r="I18" s="17"/>
      <c r="J18" s="18"/>
      <c r="K18" s="18"/>
      <c r="AP18" s="11"/>
      <c r="AU18" s="11"/>
      <c r="AV18" s="11"/>
    </row>
    <row r="19" spans="1:48">
      <c r="A19" s="16"/>
      <c r="D19" s="17"/>
      <c r="E19" s="17"/>
      <c r="F19" s="17"/>
      <c r="G19" s="17"/>
      <c r="H19" s="17"/>
      <c r="I19" s="17"/>
      <c r="J19" s="18"/>
      <c r="K19" s="18"/>
      <c r="AP19" s="11"/>
      <c r="AU19" s="11"/>
      <c r="AV19" s="11"/>
    </row>
    <row r="20" spans="1:48">
      <c r="A20" s="16"/>
      <c r="D20" s="17"/>
      <c r="E20" s="17"/>
      <c r="F20" s="17"/>
      <c r="G20" s="17"/>
      <c r="H20" s="17"/>
      <c r="I20" s="17"/>
      <c r="J20" s="18"/>
      <c r="K20" s="18"/>
      <c r="AP20" s="11"/>
      <c r="AU20" s="11"/>
      <c r="AV20" s="11"/>
    </row>
    <row r="21" spans="1:48">
      <c r="A21" s="16"/>
      <c r="D21" s="17"/>
      <c r="E21" s="17"/>
      <c r="F21" s="17"/>
      <c r="G21" s="17"/>
      <c r="H21" s="17"/>
      <c r="I21" s="17"/>
      <c r="J21" s="18"/>
      <c r="K21" s="18"/>
      <c r="AP21" s="11"/>
      <c r="AU21" s="11"/>
      <c r="AV21" s="11"/>
    </row>
    <row r="22" spans="1:48">
      <c r="A22" s="16"/>
      <c r="D22" s="17"/>
      <c r="E22" s="17"/>
      <c r="F22" s="17"/>
      <c r="G22" s="17"/>
      <c r="H22" s="17"/>
      <c r="I22" s="17"/>
      <c r="J22" s="18"/>
      <c r="K22" s="18"/>
      <c r="AP22" s="11"/>
      <c r="AU22" s="11"/>
      <c r="AV22" s="11"/>
    </row>
    <row r="23" spans="1:48">
      <c r="A23" s="16"/>
      <c r="D23" s="17"/>
      <c r="E23" s="17"/>
      <c r="F23" s="17"/>
      <c r="G23" s="17"/>
      <c r="H23" s="17"/>
      <c r="I23" s="17"/>
      <c r="J23" s="18"/>
      <c r="K23" s="18"/>
      <c r="AU23" s="11"/>
      <c r="AV23" s="11"/>
    </row>
    <row r="24" spans="1:48">
      <c r="A24" s="16"/>
      <c r="D24" s="17"/>
      <c r="E24" s="17"/>
      <c r="F24" s="17"/>
      <c r="G24" s="17"/>
      <c r="H24" s="17"/>
      <c r="I24" s="17"/>
      <c r="J24" s="18"/>
      <c r="K24" s="18"/>
      <c r="AU24" s="11"/>
      <c r="AV24" s="11"/>
    </row>
    <row r="25" spans="1:48">
      <c r="A25" s="16"/>
      <c r="D25" s="17"/>
      <c r="E25" s="17"/>
      <c r="F25" s="17"/>
      <c r="G25" s="17"/>
      <c r="H25" s="17"/>
      <c r="I25" s="17"/>
      <c r="J25" s="18"/>
      <c r="K25" s="18"/>
      <c r="AU25" s="11"/>
      <c r="AV25" s="11"/>
    </row>
    <row r="26" spans="1:48">
      <c r="A26" s="16"/>
      <c r="D26" s="17"/>
      <c r="E26" s="17"/>
      <c r="F26" s="17"/>
      <c r="G26" s="17"/>
      <c r="H26" s="17"/>
      <c r="I26" s="17"/>
      <c r="J26" s="18"/>
      <c r="K26" s="18"/>
      <c r="AU26" s="11"/>
      <c r="AV26" s="11"/>
    </row>
    <row r="27" spans="1:48">
      <c r="A27" s="16"/>
      <c r="D27" s="17"/>
      <c r="E27" s="17"/>
      <c r="F27" s="17"/>
      <c r="G27" s="17"/>
      <c r="H27" s="17"/>
      <c r="I27" s="17"/>
      <c r="J27" s="18"/>
      <c r="K27" s="18"/>
      <c r="AU27" s="11"/>
      <c r="AV27" s="11"/>
    </row>
    <row r="28" spans="1:48">
      <c r="A28" s="16"/>
      <c r="D28" s="17"/>
      <c r="E28" s="17"/>
      <c r="F28" s="17"/>
      <c r="G28" s="17"/>
      <c r="H28" s="17"/>
      <c r="I28" s="17"/>
      <c r="J28" s="18"/>
      <c r="K28" s="18"/>
      <c r="AU28" s="11"/>
      <c r="AV28" s="11"/>
    </row>
    <row r="29" spans="1:48">
      <c r="A29" s="16"/>
      <c r="D29" s="17"/>
      <c r="E29" s="17"/>
      <c r="F29" s="17"/>
      <c r="G29" s="17"/>
      <c r="H29" s="17"/>
      <c r="I29" s="17"/>
      <c r="J29" s="18"/>
      <c r="K29" s="18"/>
    </row>
    <row r="30" spans="1:48">
      <c r="A30" s="16"/>
      <c r="D30" s="17"/>
      <c r="E30" s="17"/>
      <c r="F30" s="17"/>
      <c r="G30" s="17"/>
      <c r="H30" s="17"/>
      <c r="I30" s="17"/>
      <c r="J30" s="18"/>
      <c r="K30" s="18"/>
    </row>
    <row r="31" spans="1:48">
      <c r="A31" s="16"/>
      <c r="D31" s="17"/>
      <c r="E31" s="17"/>
      <c r="F31" s="17"/>
      <c r="G31" s="17"/>
      <c r="H31" s="17"/>
      <c r="I31" s="17"/>
      <c r="J31" s="18"/>
      <c r="K31" s="18"/>
    </row>
    <row r="32" spans="1:48" ht="26.25">
      <c r="A32" s="105" t="s">
        <v>53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</row>
    <row r="33" spans="1:43">
      <c r="A33" s="16"/>
      <c r="D33" s="17"/>
      <c r="E33" s="17"/>
      <c r="F33" s="17"/>
      <c r="G33" s="17"/>
      <c r="H33" s="17"/>
      <c r="I33" s="17"/>
      <c r="J33" s="18"/>
      <c r="K33" s="18"/>
    </row>
    <row r="34" spans="1:43">
      <c r="A34" s="16"/>
      <c r="D34" s="17"/>
      <c r="E34" s="17"/>
      <c r="F34" s="17"/>
      <c r="G34" s="17"/>
      <c r="H34" s="17"/>
      <c r="I34" s="17"/>
      <c r="J34" s="18"/>
      <c r="K34" s="18"/>
    </row>
    <row r="35" spans="1:43" s="10" customFormat="1" ht="58.5" customHeight="1">
      <c r="A35" s="9" t="s">
        <v>9</v>
      </c>
      <c r="B35" s="52" t="s">
        <v>51</v>
      </c>
      <c r="C35" s="52" t="s">
        <v>54</v>
      </c>
      <c r="D35" s="52" t="s">
        <v>55</v>
      </c>
      <c r="E35" s="46" t="s">
        <v>10</v>
      </c>
      <c r="F35" s="46" t="s">
        <v>11</v>
      </c>
      <c r="G35" s="47" t="s">
        <v>56</v>
      </c>
      <c r="H35" s="46"/>
      <c r="I35" s="47"/>
      <c r="J35" s="46"/>
      <c r="K35" s="47"/>
      <c r="L35" s="107"/>
      <c r="M35" s="108"/>
      <c r="N35" s="107"/>
      <c r="O35" s="108"/>
      <c r="P35" s="107"/>
      <c r="Q35" s="108"/>
      <c r="R35" s="107"/>
      <c r="S35" s="108"/>
      <c r="T35" s="107"/>
      <c r="U35" s="108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</row>
    <row r="36" spans="1:43">
      <c r="A36" s="11">
        <v>-6</v>
      </c>
      <c r="B36" s="45">
        <v>0</v>
      </c>
      <c r="C36" s="45"/>
      <c r="D36" s="45"/>
      <c r="E36" s="45"/>
      <c r="F36" s="45"/>
      <c r="G36" s="45"/>
      <c r="H36" s="45"/>
      <c r="I36" s="45"/>
      <c r="J36" s="48"/>
      <c r="K36" s="48"/>
      <c r="L36" s="49"/>
      <c r="M36" s="49"/>
      <c r="N36" s="45"/>
      <c r="O36" s="45"/>
      <c r="P36" s="32"/>
      <c r="Q36" s="32"/>
      <c r="R36" s="50"/>
      <c r="S36" s="50"/>
      <c r="T36" s="32"/>
      <c r="U36" s="32"/>
    </row>
    <row r="37" spans="1:43">
      <c r="A37" s="11">
        <f t="shared" ref="A37:A65" si="0">A36+1</f>
        <v>-5</v>
      </c>
      <c r="B37" s="45">
        <v>0</v>
      </c>
      <c r="C37" s="45"/>
      <c r="D37" s="45"/>
      <c r="E37" s="45"/>
      <c r="F37" s="45"/>
      <c r="G37" s="45"/>
      <c r="H37" s="45"/>
      <c r="I37" s="45"/>
      <c r="J37" s="48"/>
      <c r="K37" s="48"/>
      <c r="L37" s="49"/>
      <c r="M37" s="49"/>
      <c r="N37" s="33"/>
      <c r="O37" s="33"/>
      <c r="P37" s="32"/>
      <c r="Q37" s="32"/>
      <c r="R37" s="50"/>
      <c r="S37" s="50"/>
      <c r="T37" s="32"/>
      <c r="U37" s="32"/>
    </row>
    <row r="38" spans="1:43">
      <c r="A38" s="11">
        <f t="shared" si="0"/>
        <v>-4</v>
      </c>
      <c r="B38" s="45">
        <v>0</v>
      </c>
      <c r="C38" s="45"/>
      <c r="D38" s="45"/>
      <c r="E38" s="45"/>
      <c r="F38" s="45"/>
      <c r="G38" s="45"/>
      <c r="H38" s="45"/>
      <c r="I38" s="45"/>
      <c r="J38" s="48"/>
      <c r="K38" s="48"/>
      <c r="L38" s="49"/>
      <c r="M38" s="49"/>
      <c r="N38" s="33"/>
      <c r="O38" s="33"/>
      <c r="P38" s="32"/>
      <c r="Q38" s="32"/>
      <c r="R38" s="50"/>
      <c r="S38" s="50"/>
      <c r="T38" s="32"/>
      <c r="U38" s="32"/>
    </row>
    <row r="39" spans="1:43">
      <c r="A39" s="11">
        <f t="shared" si="0"/>
        <v>-3</v>
      </c>
      <c r="B39" s="45">
        <v>0</v>
      </c>
      <c r="C39" s="45"/>
      <c r="D39" s="45"/>
      <c r="E39" s="45"/>
      <c r="F39" s="45"/>
      <c r="G39" s="45"/>
      <c r="H39" s="45"/>
      <c r="I39" s="45"/>
      <c r="J39" s="48"/>
      <c r="K39" s="48"/>
      <c r="L39" s="49"/>
      <c r="M39" s="49"/>
      <c r="N39" s="33"/>
      <c r="O39" s="33"/>
      <c r="P39" s="32"/>
      <c r="Q39" s="32"/>
      <c r="R39" s="50"/>
      <c r="S39" s="50"/>
      <c r="T39" s="32"/>
      <c r="U39" s="32"/>
    </row>
    <row r="40" spans="1:43" ht="15">
      <c r="A40" s="11">
        <f t="shared" si="0"/>
        <v>-2</v>
      </c>
      <c r="B40" s="43">
        <v>0</v>
      </c>
      <c r="C40" s="43"/>
      <c r="D40" s="45"/>
      <c r="E40" s="45"/>
      <c r="F40" s="45"/>
      <c r="G40" s="45"/>
      <c r="H40" s="45"/>
      <c r="I40" s="45"/>
      <c r="J40" s="48"/>
      <c r="K40" s="48"/>
      <c r="L40" s="49"/>
      <c r="M40" s="49"/>
      <c r="N40" s="33"/>
      <c r="O40" s="33"/>
      <c r="P40" s="32"/>
      <c r="Q40" s="32"/>
      <c r="R40" s="50"/>
      <c r="S40" s="50"/>
      <c r="T40" s="32"/>
      <c r="U40" s="32"/>
    </row>
    <row r="41" spans="1:43" ht="15">
      <c r="A41" s="11">
        <f t="shared" si="0"/>
        <v>-1</v>
      </c>
      <c r="B41" s="44">
        <v>0</v>
      </c>
      <c r="C41" s="44"/>
      <c r="D41" s="45"/>
      <c r="E41" s="45"/>
      <c r="F41" s="45"/>
      <c r="G41" s="45"/>
      <c r="H41" s="45"/>
      <c r="I41" s="45"/>
      <c r="J41" s="48"/>
      <c r="K41" s="48"/>
      <c r="L41" s="49"/>
      <c r="M41" s="49"/>
      <c r="N41" s="33"/>
      <c r="O41" s="33"/>
      <c r="P41" s="32"/>
      <c r="Q41" s="32"/>
      <c r="R41" s="50"/>
      <c r="S41" s="50"/>
      <c r="T41" s="32"/>
      <c r="U41" s="32"/>
    </row>
    <row r="42" spans="1:43" ht="15">
      <c r="A42" s="11">
        <f t="shared" si="0"/>
        <v>0</v>
      </c>
      <c r="B42" s="44">
        <v>0</v>
      </c>
      <c r="C42" s="44">
        <v>5800</v>
      </c>
      <c r="D42" s="45"/>
      <c r="E42" s="45"/>
      <c r="F42" s="45"/>
      <c r="G42" s="45">
        <v>94500.050096835199</v>
      </c>
      <c r="H42" s="45"/>
      <c r="I42" s="45"/>
      <c r="J42" s="48"/>
      <c r="K42" s="48"/>
      <c r="L42" s="49"/>
      <c r="M42" s="49"/>
      <c r="N42" s="33"/>
      <c r="O42" s="33"/>
      <c r="P42" s="32"/>
      <c r="Q42" s="32"/>
      <c r="R42" s="50"/>
      <c r="S42" s="50"/>
      <c r="T42" s="32"/>
      <c r="U42" s="32"/>
    </row>
    <row r="43" spans="1:43" ht="15">
      <c r="A43" s="11">
        <f t="shared" si="0"/>
        <v>1</v>
      </c>
      <c r="B43" s="44">
        <v>46694.3999999999</v>
      </c>
      <c r="C43" s="44">
        <v>235000</v>
      </c>
      <c r="D43" s="45"/>
      <c r="E43" s="45"/>
      <c r="F43" s="45"/>
      <c r="G43" s="45">
        <v>822550.99678471196</v>
      </c>
      <c r="H43" s="45"/>
      <c r="I43" s="45"/>
      <c r="J43" s="48"/>
      <c r="K43" s="48"/>
      <c r="L43" s="49"/>
      <c r="M43" s="49"/>
      <c r="N43" s="33"/>
      <c r="O43" s="33"/>
      <c r="P43" s="32"/>
      <c r="Q43" s="32"/>
      <c r="R43" s="50"/>
      <c r="S43" s="50"/>
      <c r="T43" s="32"/>
      <c r="U43" s="32"/>
    </row>
    <row r="44" spans="1:43" ht="15">
      <c r="A44" s="11">
        <f t="shared" si="0"/>
        <v>2</v>
      </c>
      <c r="B44" s="44">
        <v>993106</v>
      </c>
      <c r="C44" s="44">
        <v>1650000</v>
      </c>
      <c r="D44" s="45">
        <v>3755000</v>
      </c>
      <c r="E44" s="45"/>
      <c r="F44" s="45"/>
      <c r="G44" s="45">
        <v>2707203.7018355499</v>
      </c>
      <c r="H44" s="45"/>
      <c r="I44" s="45"/>
      <c r="J44" s="48"/>
      <c r="K44" s="48"/>
      <c r="L44" s="49"/>
      <c r="M44" s="49"/>
      <c r="N44" s="33"/>
      <c r="O44" s="33"/>
      <c r="P44" s="32"/>
      <c r="Q44" s="32"/>
      <c r="R44" s="50"/>
      <c r="S44" s="50"/>
      <c r="T44" s="32"/>
      <c r="U44" s="32"/>
    </row>
    <row r="45" spans="1:43" ht="15">
      <c r="A45" s="11">
        <f t="shared" si="0"/>
        <v>3</v>
      </c>
      <c r="B45" s="44">
        <v>3960760</v>
      </c>
      <c r="C45" s="44">
        <v>2950000</v>
      </c>
      <c r="D45" s="45">
        <v>6062500</v>
      </c>
      <c r="E45" s="45"/>
      <c r="F45" s="45"/>
      <c r="G45" s="45">
        <v>4810099.2521017604</v>
      </c>
      <c r="H45" s="45"/>
      <c r="I45" s="45"/>
      <c r="J45" s="48"/>
      <c r="K45" s="48"/>
      <c r="L45" s="49"/>
      <c r="M45" s="49"/>
      <c r="N45" s="33"/>
      <c r="O45" s="33"/>
      <c r="P45" s="32"/>
      <c r="Q45" s="32"/>
      <c r="R45" s="50"/>
      <c r="S45" s="50"/>
      <c r="T45" s="32"/>
      <c r="U45" s="32"/>
    </row>
    <row r="46" spans="1:43" ht="15">
      <c r="A46" s="11">
        <f t="shared" si="0"/>
        <v>4</v>
      </c>
      <c r="B46" s="44">
        <v>5654630</v>
      </c>
      <c r="C46" s="44">
        <v>3570000</v>
      </c>
      <c r="D46" s="45">
        <v>7135000</v>
      </c>
      <c r="E46" s="45"/>
      <c r="F46" s="45"/>
      <c r="G46" s="45">
        <v>5874931.2412300101</v>
      </c>
      <c r="H46" s="45"/>
      <c r="I46" s="45"/>
      <c r="J46" s="48"/>
      <c r="K46" s="48"/>
      <c r="L46" s="49"/>
      <c r="M46" s="49"/>
      <c r="N46" s="33"/>
      <c r="O46" s="33"/>
      <c r="P46" s="32"/>
      <c r="Q46" s="32"/>
      <c r="R46" s="50"/>
      <c r="S46" s="50"/>
      <c r="T46" s="32"/>
      <c r="U46" s="32"/>
    </row>
    <row r="47" spans="1:43" ht="15">
      <c r="A47" s="11">
        <f t="shared" si="0"/>
        <v>5</v>
      </c>
      <c r="B47" s="44">
        <v>6608680</v>
      </c>
      <c r="C47" s="44">
        <v>4010000</v>
      </c>
      <c r="D47" s="45">
        <v>8100000</v>
      </c>
      <c r="E47" s="45"/>
      <c r="F47" s="45"/>
      <c r="G47" s="45">
        <v>6679932.9985271404</v>
      </c>
      <c r="H47" s="45"/>
      <c r="I47" s="45"/>
      <c r="J47" s="48"/>
      <c r="K47" s="48"/>
      <c r="L47" s="49"/>
      <c r="M47" s="49"/>
      <c r="N47" s="33"/>
      <c r="O47" s="33"/>
      <c r="P47" s="32"/>
      <c r="Q47" s="32"/>
      <c r="R47" s="50"/>
      <c r="S47" s="50"/>
      <c r="T47" s="32"/>
      <c r="U47" s="32"/>
    </row>
    <row r="48" spans="1:43" ht="15">
      <c r="A48" s="11">
        <f t="shared" si="0"/>
        <v>6</v>
      </c>
      <c r="B48" s="44">
        <v>7496980</v>
      </c>
      <c r="C48" s="44">
        <v>4890000</v>
      </c>
      <c r="D48" s="45">
        <v>9387500</v>
      </c>
      <c r="E48" s="45"/>
      <c r="F48" s="45"/>
      <c r="G48" s="45">
        <v>7439409.1186886504</v>
      </c>
      <c r="H48" s="45"/>
      <c r="I48" s="45"/>
      <c r="J48" s="48"/>
      <c r="K48" s="48"/>
      <c r="L48" s="49"/>
      <c r="M48" s="49"/>
      <c r="N48" s="33"/>
      <c r="O48" s="33"/>
      <c r="P48" s="32"/>
      <c r="Q48" s="32"/>
      <c r="R48" s="50"/>
      <c r="S48" s="50"/>
      <c r="T48" s="32"/>
      <c r="U48" s="32"/>
    </row>
    <row r="49" spans="1:21" ht="15">
      <c r="A49" s="11">
        <f t="shared" si="0"/>
        <v>7</v>
      </c>
      <c r="B49" s="44">
        <v>8962570</v>
      </c>
      <c r="C49" s="44">
        <v>6170000</v>
      </c>
      <c r="D49" s="45">
        <v>10027500</v>
      </c>
      <c r="E49" s="45"/>
      <c r="F49" s="45"/>
      <c r="G49" s="45">
        <v>8378239.5441565895</v>
      </c>
      <c r="H49" s="45"/>
      <c r="I49" s="45"/>
      <c r="J49" s="48"/>
      <c r="K49" s="48"/>
      <c r="L49" s="49"/>
      <c r="M49" s="49"/>
      <c r="N49" s="33"/>
      <c r="O49" s="33"/>
      <c r="P49" s="32"/>
      <c r="Q49" s="32"/>
      <c r="R49" s="50"/>
      <c r="S49" s="50"/>
      <c r="T49" s="32"/>
      <c r="U49" s="32"/>
    </row>
    <row r="50" spans="1:21" ht="15">
      <c r="A50" s="11">
        <f t="shared" si="0"/>
        <v>8</v>
      </c>
      <c r="B50" s="44">
        <v>9923940</v>
      </c>
      <c r="C50" s="44">
        <v>6790000</v>
      </c>
      <c r="D50" s="45">
        <v>10032500</v>
      </c>
      <c r="E50" s="45"/>
      <c r="F50" s="45"/>
      <c r="G50" s="45">
        <v>9277741.3515505791</v>
      </c>
      <c r="H50" s="45"/>
      <c r="I50" s="45"/>
      <c r="J50" s="48"/>
      <c r="K50" s="48"/>
      <c r="L50" s="49"/>
      <c r="M50" s="49"/>
      <c r="N50" s="33"/>
      <c r="O50" s="33"/>
      <c r="P50" s="32"/>
      <c r="Q50" s="32"/>
      <c r="R50" s="50"/>
      <c r="S50" s="50"/>
      <c r="T50" s="32"/>
      <c r="U50" s="32"/>
    </row>
    <row r="51" spans="1:21" ht="15">
      <c r="A51" s="11">
        <f t="shared" si="0"/>
        <v>9</v>
      </c>
      <c r="B51" s="44">
        <v>10110100</v>
      </c>
      <c r="C51" s="44">
        <v>6990000</v>
      </c>
      <c r="D51" s="45">
        <v>10192500</v>
      </c>
      <c r="E51" s="45"/>
      <c r="F51" s="45"/>
      <c r="G51" s="45">
        <v>9965466.7684025001</v>
      </c>
      <c r="H51" s="45"/>
      <c r="I51" s="45"/>
      <c r="J51" s="48"/>
      <c r="K51" s="48"/>
      <c r="L51" s="49"/>
      <c r="M51" s="49"/>
      <c r="N51" s="33"/>
      <c r="O51" s="33"/>
      <c r="P51" s="32"/>
      <c r="Q51" s="32"/>
      <c r="R51" s="50"/>
      <c r="S51" s="50"/>
      <c r="T51" s="45"/>
      <c r="U51" s="45"/>
    </row>
    <row r="52" spans="1:21" ht="15">
      <c r="A52" s="11">
        <f t="shared" si="0"/>
        <v>10</v>
      </c>
      <c r="B52" s="44">
        <v>10227200</v>
      </c>
      <c r="C52" s="44">
        <v>7510000</v>
      </c>
      <c r="D52" s="45">
        <v>11480000</v>
      </c>
      <c r="E52" s="45"/>
      <c r="F52" s="45"/>
      <c r="G52" s="45">
        <v>10610086.978027601</v>
      </c>
      <c r="H52" s="45"/>
      <c r="I52" s="45"/>
      <c r="J52" s="48"/>
      <c r="K52" s="48"/>
      <c r="L52" s="49"/>
      <c r="M52" s="49"/>
      <c r="N52" s="33"/>
      <c r="O52" s="33"/>
      <c r="P52" s="32"/>
      <c r="Q52" s="32"/>
      <c r="R52" s="50"/>
      <c r="S52" s="50"/>
      <c r="T52" s="45"/>
      <c r="U52" s="45"/>
    </row>
    <row r="53" spans="1:21" ht="15">
      <c r="A53" s="11">
        <f t="shared" si="0"/>
        <v>11</v>
      </c>
      <c r="B53" s="44">
        <v>10754100</v>
      </c>
      <c r="C53" s="44">
        <v>9030000</v>
      </c>
      <c r="D53" s="45">
        <v>13145000</v>
      </c>
      <c r="E53" s="45"/>
      <c r="F53" s="45"/>
      <c r="G53" s="45">
        <v>11479712.8667129</v>
      </c>
      <c r="H53" s="45"/>
      <c r="I53" s="45"/>
      <c r="J53" s="48"/>
      <c r="K53" s="48"/>
      <c r="L53" s="49"/>
      <c r="M53" s="49"/>
      <c r="N53" s="33"/>
      <c r="O53" s="33"/>
      <c r="P53" s="32"/>
      <c r="Q53" s="32"/>
      <c r="R53" s="50"/>
      <c r="S53" s="50"/>
      <c r="T53" s="45"/>
      <c r="U53" s="45"/>
    </row>
    <row r="54" spans="1:21" ht="15">
      <c r="A54" s="11">
        <f t="shared" si="0"/>
        <v>12</v>
      </c>
      <c r="B54" s="44">
        <v>12459200</v>
      </c>
      <c r="C54" s="44">
        <v>12000000</v>
      </c>
      <c r="D54" s="45">
        <v>15665000</v>
      </c>
      <c r="E54" s="45"/>
      <c r="F54" s="45"/>
      <c r="G54" s="45">
        <v>12777260.88398</v>
      </c>
      <c r="H54" s="45"/>
      <c r="I54" s="45"/>
      <c r="J54" s="48"/>
      <c r="K54" s="48"/>
      <c r="L54" s="49"/>
      <c r="M54" s="49"/>
      <c r="N54" s="33"/>
      <c r="O54" s="33"/>
      <c r="P54" s="32"/>
      <c r="Q54" s="32"/>
      <c r="R54" s="50"/>
      <c r="S54" s="50"/>
      <c r="T54" s="45"/>
      <c r="U54" s="45"/>
    </row>
    <row r="55" spans="1:21" ht="15">
      <c r="A55" s="11">
        <f t="shared" si="0"/>
        <v>13</v>
      </c>
      <c r="B55" s="44">
        <v>15367800</v>
      </c>
      <c r="C55" s="44">
        <v>15900000</v>
      </c>
      <c r="D55" s="45">
        <v>18562500</v>
      </c>
      <c r="E55" s="45"/>
      <c r="F55" s="45"/>
      <c r="G55" s="45">
        <v>14483892.99</v>
      </c>
      <c r="H55" s="45"/>
      <c r="I55" s="45"/>
      <c r="J55" s="48"/>
      <c r="K55" s="48"/>
      <c r="L55" s="49"/>
      <c r="M55" s="49"/>
      <c r="N55" s="33"/>
      <c r="O55" s="33"/>
      <c r="P55" s="32"/>
      <c r="Q55" s="32"/>
      <c r="R55" s="50"/>
      <c r="S55" s="50"/>
      <c r="T55" s="45"/>
      <c r="U55" s="45"/>
    </row>
    <row r="56" spans="1:21" ht="15">
      <c r="A56" s="11">
        <f t="shared" si="0"/>
        <v>14</v>
      </c>
      <c r="B56" s="44">
        <v>18310900</v>
      </c>
      <c r="C56" s="44">
        <v>18800000</v>
      </c>
      <c r="D56" s="45">
        <v>19795000</v>
      </c>
      <c r="E56" s="45"/>
      <c r="F56" s="45"/>
      <c r="G56" s="45">
        <v>16215843.062302399</v>
      </c>
      <c r="H56" s="45"/>
      <c r="I56" s="45"/>
      <c r="J56" s="48"/>
      <c r="K56" s="48"/>
      <c r="L56" s="49"/>
      <c r="M56" s="51"/>
      <c r="N56" s="33"/>
      <c r="O56" s="33"/>
      <c r="P56" s="32"/>
      <c r="Q56" s="32"/>
      <c r="R56" s="50"/>
      <c r="S56" s="50"/>
      <c r="T56" s="45"/>
      <c r="U56" s="45"/>
    </row>
    <row r="57" spans="1:21" ht="15">
      <c r="A57" s="11">
        <f t="shared" si="0"/>
        <v>15</v>
      </c>
      <c r="B57" s="44">
        <v>19783400</v>
      </c>
      <c r="C57" s="44">
        <v>19900000</v>
      </c>
      <c r="D57" s="45">
        <v>20117500</v>
      </c>
      <c r="E57" s="45"/>
      <c r="F57" s="45"/>
      <c r="G57" s="45">
        <v>17751114.119486898</v>
      </c>
      <c r="H57" s="45"/>
      <c r="I57" s="45"/>
      <c r="J57" s="48"/>
      <c r="K57" s="48"/>
      <c r="L57" s="49"/>
      <c r="M57" s="45"/>
      <c r="N57" s="33"/>
      <c r="O57" s="33"/>
      <c r="P57" s="32"/>
      <c r="Q57" s="32"/>
      <c r="R57" s="50"/>
      <c r="S57" s="50"/>
      <c r="T57" s="45"/>
      <c r="U57" s="45"/>
    </row>
    <row r="58" spans="1:21" ht="15">
      <c r="A58" s="11">
        <f t="shared" si="0"/>
        <v>16</v>
      </c>
      <c r="B58" s="44">
        <v>20177600</v>
      </c>
      <c r="C58" s="44">
        <v>20200000</v>
      </c>
      <c r="D58" s="45">
        <v>20172500</v>
      </c>
      <c r="E58" s="45"/>
      <c r="F58" s="45"/>
      <c r="G58" s="45">
        <v>18818896.428559098</v>
      </c>
      <c r="H58" s="45"/>
      <c r="I58" s="45"/>
      <c r="J58" s="48"/>
      <c r="K58" s="48"/>
      <c r="L58" s="49"/>
      <c r="M58" s="49"/>
      <c r="N58" s="33"/>
      <c r="O58" s="33"/>
      <c r="P58" s="32"/>
      <c r="Q58" s="32"/>
      <c r="R58" s="50"/>
      <c r="S58" s="50"/>
      <c r="T58" s="45"/>
      <c r="U58" s="45"/>
    </row>
    <row r="59" spans="1:21" ht="15">
      <c r="A59" s="11">
        <f t="shared" si="0"/>
        <v>17</v>
      </c>
      <c r="B59" s="43">
        <v>20221300</v>
      </c>
      <c r="C59" s="43">
        <v>20200000</v>
      </c>
      <c r="D59" s="45">
        <v>20280000</v>
      </c>
      <c r="E59" s="45"/>
      <c r="F59" s="45"/>
      <c r="G59" s="45">
        <v>19496194.687250402</v>
      </c>
      <c r="H59" s="45"/>
      <c r="I59" s="45"/>
      <c r="J59" s="45"/>
      <c r="K59" s="45"/>
      <c r="L59" s="45"/>
      <c r="M59" s="45"/>
      <c r="N59" s="33"/>
      <c r="O59" s="33"/>
      <c r="P59" s="32"/>
      <c r="Q59" s="32"/>
      <c r="R59" s="45"/>
      <c r="S59" s="45"/>
      <c r="T59" s="45"/>
      <c r="U59" s="45"/>
    </row>
    <row r="60" spans="1:21">
      <c r="A60" s="11">
        <f t="shared" si="0"/>
        <v>18</v>
      </c>
      <c r="B60" s="45">
        <v>20222400</v>
      </c>
      <c r="C60" s="45">
        <v>20200000</v>
      </c>
      <c r="D60" s="45">
        <v>20280000</v>
      </c>
      <c r="E60" s="45"/>
      <c r="F60" s="45"/>
      <c r="G60" s="45">
        <v>19954410.359737899</v>
      </c>
      <c r="H60" s="45"/>
      <c r="I60" s="45"/>
      <c r="J60" s="45"/>
      <c r="K60" s="45"/>
      <c r="L60" s="32"/>
      <c r="M60" s="32"/>
      <c r="N60" s="45"/>
      <c r="O60" s="45"/>
      <c r="P60" s="32"/>
      <c r="Q60" s="32"/>
      <c r="R60" s="45"/>
      <c r="S60" s="45"/>
      <c r="T60" s="45"/>
      <c r="U60" s="45"/>
    </row>
    <row r="61" spans="1:21">
      <c r="A61" s="11">
        <f t="shared" si="0"/>
        <v>19</v>
      </c>
      <c r="B61" s="45">
        <v>20222400</v>
      </c>
      <c r="C61" s="45">
        <v>20200000</v>
      </c>
      <c r="D61" s="45">
        <v>20280000</v>
      </c>
      <c r="E61" s="45"/>
      <c r="F61" s="45"/>
      <c r="G61" s="45">
        <v>20109632.2154519</v>
      </c>
      <c r="H61" s="45"/>
      <c r="I61" s="45"/>
      <c r="J61" s="45"/>
      <c r="K61" s="45"/>
      <c r="L61" s="32"/>
      <c r="M61" s="32"/>
      <c r="N61" s="45"/>
      <c r="O61" s="45"/>
      <c r="P61" s="32"/>
      <c r="Q61" s="32"/>
      <c r="R61" s="45"/>
      <c r="S61" s="45"/>
      <c r="T61" s="45"/>
      <c r="U61" s="45"/>
    </row>
    <row r="62" spans="1:21">
      <c r="A62" s="11">
        <f t="shared" si="0"/>
        <v>20</v>
      </c>
      <c r="B62" s="45">
        <v>20222400</v>
      </c>
      <c r="C62" s="45">
        <v>20200000</v>
      </c>
      <c r="D62" s="45">
        <v>20280000</v>
      </c>
      <c r="E62" s="45"/>
      <c r="F62" s="45"/>
      <c r="G62" s="45">
        <v>20181715.2226821</v>
      </c>
      <c r="H62" s="45"/>
      <c r="I62" s="45"/>
      <c r="J62" s="45"/>
      <c r="K62" s="45"/>
      <c r="L62" s="32"/>
      <c r="M62" s="32"/>
      <c r="N62" s="45"/>
      <c r="O62" s="45"/>
      <c r="P62" s="32"/>
      <c r="Q62" s="32"/>
      <c r="R62" s="45"/>
      <c r="S62" s="45"/>
      <c r="T62" s="45"/>
      <c r="U62" s="45"/>
    </row>
    <row r="63" spans="1:21">
      <c r="A63" s="11">
        <f t="shared" si="0"/>
        <v>21</v>
      </c>
      <c r="B63" s="45">
        <v>20222400</v>
      </c>
      <c r="C63" s="45"/>
      <c r="D63" s="45"/>
      <c r="E63" s="45"/>
      <c r="F63" s="45"/>
      <c r="G63" s="45">
        <v>20216333.208150499</v>
      </c>
      <c r="H63" s="45"/>
      <c r="I63" s="45"/>
      <c r="J63" s="45"/>
      <c r="K63" s="45"/>
      <c r="L63" s="32"/>
      <c r="M63" s="32"/>
      <c r="N63" s="45"/>
      <c r="O63" s="45"/>
      <c r="P63" s="32"/>
      <c r="Q63" s="32"/>
      <c r="R63" s="45"/>
      <c r="S63" s="45"/>
      <c r="T63" s="45"/>
      <c r="U63" s="45"/>
    </row>
    <row r="64" spans="1:21">
      <c r="A64" s="11">
        <f t="shared" si="0"/>
        <v>22</v>
      </c>
      <c r="B64" s="45">
        <v>20222400</v>
      </c>
      <c r="C64" s="45"/>
      <c r="D64" s="45"/>
      <c r="E64" s="45"/>
      <c r="F64" s="45"/>
      <c r="G64" s="45">
        <v>20222400</v>
      </c>
      <c r="H64" s="45"/>
      <c r="I64" s="45"/>
      <c r="J64" s="45"/>
      <c r="K64" s="45"/>
      <c r="L64" s="32"/>
      <c r="M64" s="32"/>
      <c r="N64" s="45"/>
      <c r="O64" s="45"/>
      <c r="P64" s="32"/>
      <c r="Q64" s="32"/>
      <c r="R64" s="45"/>
      <c r="S64" s="45"/>
      <c r="T64" s="45"/>
      <c r="U64" s="45"/>
    </row>
    <row r="65" spans="1:21">
      <c r="A65" s="11">
        <f t="shared" si="0"/>
        <v>23</v>
      </c>
      <c r="B65" s="45">
        <v>20222400</v>
      </c>
      <c r="C65" s="45"/>
      <c r="D65" s="45"/>
      <c r="E65" s="45"/>
      <c r="F65" s="45"/>
      <c r="G65" s="45">
        <v>20222400</v>
      </c>
      <c r="H65" s="45"/>
      <c r="I65" s="45"/>
      <c r="J65" s="45"/>
      <c r="K65" s="45"/>
      <c r="L65" s="32"/>
      <c r="M65" s="32"/>
      <c r="N65" s="45"/>
      <c r="O65" s="45"/>
      <c r="P65" s="32"/>
      <c r="Q65" s="32"/>
      <c r="R65" s="45"/>
      <c r="S65" s="45"/>
      <c r="T65" s="45"/>
      <c r="U65" s="45"/>
    </row>
    <row r="66" spans="1:21">
      <c r="A66" s="38" t="s">
        <v>52</v>
      </c>
      <c r="B66" s="40">
        <f t="shared" ref="B66:U66" si="1">IF(OR(MIN(B$36:B$65)&gt;$A5*$AC$3,SUM(B$36:B$65)=0),"",(LOG10(($A5*$AC$3)/INDEX(B$36:B$65,MATCH($A5*$AC$3,B$36:B$65)))/LOG10(INDEX(B$36:B$65,MATCH($A5*$AC$3,B$36:B$65))/INDEX(B$36:B$65,1+MATCH($A5*$AC$3,B$36:B$65))))*(INDEX($A$36:$A$65,MATCH($A5*$AC$3,B$36:B$65))-INDEX($A$36:$A$65,1+MATCH($A5*$AC$3,B$36:B$65)))+INDEX($A$36:$A$65,MATCH($A5*$AC$3,B$36:B$65)))</f>
        <v>12.60842450230564</v>
      </c>
      <c r="C66" s="40">
        <f t="shared" si="1"/>
        <v>12.587071757639364</v>
      </c>
      <c r="D66" s="40">
        <f t="shared" si="1"/>
        <v>11.42234773319694</v>
      </c>
      <c r="E66" s="40" t="str">
        <f t="shared" si="1"/>
        <v/>
      </c>
      <c r="F66" s="40" t="str">
        <f t="shared" si="1"/>
        <v/>
      </c>
      <c r="G66" s="40">
        <f t="shared" si="1"/>
        <v>12.817171353924435</v>
      </c>
      <c r="H66" s="40" t="str">
        <f t="shared" si="1"/>
        <v/>
      </c>
      <c r="I66" s="40" t="str">
        <f t="shared" si="1"/>
        <v/>
      </c>
      <c r="J66" s="40" t="str">
        <f t="shared" si="1"/>
        <v/>
      </c>
      <c r="K66" s="40" t="str">
        <f t="shared" si="1"/>
        <v/>
      </c>
      <c r="L66" s="40" t="str">
        <f t="shared" si="1"/>
        <v/>
      </c>
      <c r="M66" s="40" t="str">
        <f t="shared" si="1"/>
        <v/>
      </c>
      <c r="N66" s="40" t="str">
        <f t="shared" si="1"/>
        <v/>
      </c>
      <c r="O66" s="40" t="str">
        <f t="shared" si="1"/>
        <v/>
      </c>
      <c r="P66" s="40" t="str">
        <f t="shared" si="1"/>
        <v/>
      </c>
      <c r="Q66" s="40" t="str">
        <f t="shared" si="1"/>
        <v/>
      </c>
      <c r="R66" s="40" t="str">
        <f t="shared" si="1"/>
        <v/>
      </c>
      <c r="S66" s="40" t="str">
        <f t="shared" si="1"/>
        <v/>
      </c>
      <c r="T66" s="40" t="str">
        <f t="shared" si="1"/>
        <v/>
      </c>
      <c r="U66" s="40" t="str">
        <f t="shared" si="1"/>
        <v/>
      </c>
    </row>
    <row r="67" spans="1:21">
      <c r="A67" s="38"/>
      <c r="B67" s="40"/>
      <c r="C67" s="40"/>
      <c r="D67" s="40"/>
      <c r="E67" s="40"/>
      <c r="F67" s="40" t="str">
        <f t="shared" ref="F67:U67" si="2">IF(OR(MIN(F$36:F$65)&gt;$A6*$AC$3,SUM(F$36:F$65)=0),"",(LOG10(($A6*$AC$3)/INDEX(F$36:F$65,MATCH($A6*$AC$3,F$36:F$65)))/LOG10(INDEX(F$36:F$65,MATCH($A6*$AC$3,F$36:F$65))/INDEX(F$36:F$65,1+MATCH($A6*$AC$3,F$36:F$65))))*(INDEX($A$36:$A$65,MATCH($A6*$AC$3,F$36:F$65))-INDEX($A$36:$A$65,1+MATCH($A6*$AC$3,F$36:F$65)))+INDEX($A$36:$A$65,MATCH($A6*$AC$3,F$36:F$65)))</f>
        <v/>
      </c>
      <c r="G67" s="40" t="str">
        <f t="shared" si="2"/>
        <v/>
      </c>
      <c r="H67" s="40" t="str">
        <f t="shared" si="2"/>
        <v/>
      </c>
      <c r="I67" s="40" t="str">
        <f t="shared" si="2"/>
        <v/>
      </c>
      <c r="J67" s="40" t="str">
        <f t="shared" si="2"/>
        <v/>
      </c>
      <c r="K67" s="40" t="str">
        <f t="shared" si="2"/>
        <v/>
      </c>
      <c r="L67" s="40" t="str">
        <f t="shared" si="2"/>
        <v/>
      </c>
      <c r="M67" s="40" t="str">
        <f t="shared" si="2"/>
        <v/>
      </c>
      <c r="N67" s="40" t="str">
        <f t="shared" si="2"/>
        <v/>
      </c>
      <c r="O67" s="40" t="str">
        <f t="shared" si="2"/>
        <v/>
      </c>
      <c r="P67" s="40" t="str">
        <f t="shared" si="2"/>
        <v/>
      </c>
      <c r="Q67" s="40" t="str">
        <f t="shared" si="2"/>
        <v/>
      </c>
      <c r="R67" s="40" t="str">
        <f t="shared" si="2"/>
        <v/>
      </c>
      <c r="S67" s="40" t="str">
        <f t="shared" si="2"/>
        <v/>
      </c>
      <c r="T67" s="40" t="str">
        <f t="shared" si="2"/>
        <v/>
      </c>
      <c r="U67" s="40" t="str">
        <f t="shared" si="2"/>
        <v/>
      </c>
    </row>
    <row r="68" spans="1:21">
      <c r="B68" s="40"/>
      <c r="C68" s="40"/>
      <c r="D68" s="40" t="str">
        <f>IF(OR(MIN(D$36:D$65)&gt;$A7*$AC$3,SUM(D$36:D$65)=0),"",(LOG10(($A7*$AC$3)/INDEX(D$36:D$65,MATCH($A7*$AC$3,D$36:D$65)))/LOG10(INDEX(D$36:D$65,MATCH($A7*$AC$3,D$36:D$65))/INDEX(D$36:D$65,1+MATCH($A7*$AC$3,D$36:D$65))))*(INDEX($A$36:$A$65,MATCH($A7*$AC$3,D$36:D$65))-INDEX($A$36:$A$65,1+MATCH($A7*$AC$3,D$36:D$65)))+INDEX($A$36:$A$65,MATCH($A7*$AC$3,D$36:D$65)))</f>
        <v/>
      </c>
      <c r="E68" s="40" t="str">
        <f>IF(OR(MIN(E$36:E$65)&gt;$A7*$AC$3,SUM(E$36:E$65)=0),"",(LOG10(($A7*$AC$3)/INDEX(E$36:E$65,MATCH($A7*$AC$3,E$36:E$65)))/LOG10(INDEX(E$36:E$65,MATCH($A7*$AC$3,E$36:E$65))/INDEX(E$36:E$65,1+MATCH($A7*$AC$3,E$36:E$65))))*(INDEX($A$36:$A$65,MATCH($A7*$AC$3,E$36:E$65))-INDEX($A$36:$A$65,1+MATCH($A7*$AC$3,E$36:E$65)))+INDEX($A$36:$A$65,MATCH($A7*$AC$3,E$36:E$65)))</f>
        <v/>
      </c>
      <c r="F68" s="40" t="str">
        <f t="shared" ref="F68:U68" si="3">IF(OR(MIN(F$36:F$65)&gt;$A7*$AC$3,SUM(F$36:F$65)=0),"",(LOG10(($A7*$AC$3)/INDEX(F$36:F$65,MATCH($A7*$AC$3,F$36:F$65)))/LOG10(INDEX(F$36:F$65,MATCH($A7*$AC$3,F$36:F$65))/INDEX(F$36:F$65,1+MATCH($A7*$AC$3,F$36:F$65))))*(INDEX($A$36:$A$65,MATCH($A7*$AC$3,F$36:F$65))-INDEX($A$36:$A$65,1+MATCH($A7*$AC$3,F$36:F$65)))+INDEX($A$36:$A$65,MATCH($A7*$AC$3,F$36:F$65)))</f>
        <v/>
      </c>
      <c r="G68" s="40" t="str">
        <f t="shared" si="3"/>
        <v/>
      </c>
      <c r="H68" s="40" t="str">
        <f t="shared" si="3"/>
        <v/>
      </c>
      <c r="I68" s="40" t="str">
        <f t="shared" si="3"/>
        <v/>
      </c>
      <c r="J68" s="40" t="str">
        <f t="shared" si="3"/>
        <v/>
      </c>
      <c r="K68" s="40" t="str">
        <f t="shared" si="3"/>
        <v/>
      </c>
      <c r="L68" s="40" t="str">
        <f t="shared" si="3"/>
        <v/>
      </c>
      <c r="M68" s="40" t="str">
        <f t="shared" si="3"/>
        <v/>
      </c>
      <c r="N68" s="40" t="str">
        <f t="shared" si="3"/>
        <v/>
      </c>
      <c r="O68" s="40" t="str">
        <f t="shared" si="3"/>
        <v/>
      </c>
      <c r="P68" s="40" t="str">
        <f t="shared" si="3"/>
        <v/>
      </c>
      <c r="Q68" s="40" t="str">
        <f t="shared" si="3"/>
        <v/>
      </c>
      <c r="R68" s="40" t="str">
        <f t="shared" si="3"/>
        <v/>
      </c>
      <c r="S68" s="40" t="str">
        <f t="shared" si="3"/>
        <v/>
      </c>
      <c r="T68" s="40" t="str">
        <f t="shared" si="3"/>
        <v/>
      </c>
      <c r="U68" s="40" t="str">
        <f t="shared" si="3"/>
        <v/>
      </c>
    </row>
    <row r="69" spans="1:21">
      <c r="D69" s="15"/>
      <c r="E69" s="15"/>
      <c r="F69" s="15"/>
      <c r="G69" s="15"/>
      <c r="H69" s="15"/>
      <c r="I69" s="15"/>
      <c r="R69" s="31"/>
      <c r="S69" s="31"/>
    </row>
    <row r="70" spans="1:21">
      <c r="A70" s="38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</row>
    <row r="71" spans="1:21">
      <c r="A71" s="38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</row>
    <row r="72" spans="1:21">
      <c r="A72" s="38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</row>
    <row r="73" spans="1:21">
      <c r="A73" s="38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</row>
    <row r="74" spans="1:21">
      <c r="D74" s="19"/>
      <c r="E74" s="19"/>
      <c r="F74" s="19"/>
      <c r="G74" s="19"/>
      <c r="H74" s="19"/>
      <c r="I74" s="19"/>
    </row>
    <row r="75" spans="1:21">
      <c r="D75" s="19"/>
      <c r="E75" s="19"/>
      <c r="F75" s="19"/>
      <c r="G75" s="19"/>
      <c r="H75" s="19"/>
      <c r="I75" s="19"/>
      <c r="J75" s="20"/>
      <c r="K75" s="20"/>
    </row>
    <row r="77" spans="1:21">
      <c r="J77" s="20"/>
      <c r="K77" s="20"/>
    </row>
    <row r="78" spans="1:21">
      <c r="N78" s="21"/>
      <c r="O78" s="21"/>
    </row>
    <row r="79" spans="1:21">
      <c r="J79" s="13"/>
      <c r="K79" s="13"/>
      <c r="N79" s="21"/>
      <c r="O79" s="21"/>
    </row>
    <row r="80" spans="1:21">
      <c r="N80" s="21"/>
      <c r="O80" s="21"/>
    </row>
    <row r="81" spans="2:21">
      <c r="D81" s="22"/>
      <c r="E81" s="22"/>
      <c r="F81" s="22"/>
      <c r="G81" s="22"/>
      <c r="H81" s="22"/>
      <c r="I81" s="22"/>
      <c r="J81" s="23"/>
      <c r="K81" s="23"/>
      <c r="N81" s="21"/>
      <c r="O81" s="21"/>
    </row>
    <row r="82" spans="2:21">
      <c r="D82" s="22"/>
      <c r="E82" s="22"/>
      <c r="F82" s="22"/>
      <c r="G82" s="22"/>
      <c r="H82" s="22"/>
      <c r="I82" s="22"/>
      <c r="J82" s="20"/>
      <c r="K82" s="20"/>
      <c r="N82" s="21"/>
      <c r="O82" s="21"/>
    </row>
    <row r="83" spans="2:21">
      <c r="D83" s="22"/>
      <c r="E83" s="22"/>
      <c r="F83" s="22"/>
      <c r="G83" s="22"/>
      <c r="H83" s="22"/>
      <c r="I83" s="22"/>
      <c r="J83" s="20"/>
      <c r="K83" s="20"/>
      <c r="N83" s="21"/>
      <c r="O83" s="21"/>
    </row>
    <row r="84" spans="2:21">
      <c r="D84" s="22"/>
      <c r="E84" s="22"/>
      <c r="F84" s="22"/>
      <c r="G84" s="22"/>
      <c r="H84" s="22"/>
      <c r="I84" s="22"/>
      <c r="J84" s="20"/>
      <c r="K84" s="20"/>
      <c r="N84" s="21"/>
      <c r="O84" s="21"/>
    </row>
    <row r="85" spans="2:21">
      <c r="D85" s="22"/>
      <c r="E85" s="22"/>
      <c r="F85" s="22"/>
      <c r="G85" s="22"/>
      <c r="H85" s="22"/>
      <c r="I85" s="22"/>
      <c r="J85" s="20"/>
      <c r="K85" s="20"/>
      <c r="N85" s="21"/>
      <c r="O85" s="21"/>
    </row>
    <row r="86" spans="2:21">
      <c r="D86" s="22"/>
      <c r="E86" s="22"/>
      <c r="F86" s="22"/>
      <c r="G86" s="22"/>
      <c r="H86" s="22"/>
      <c r="I86" s="22"/>
      <c r="J86" s="20"/>
      <c r="K86" s="20"/>
      <c r="N86" s="21"/>
      <c r="O86" s="21"/>
    </row>
    <row r="87" spans="2:21">
      <c r="D87" s="22"/>
      <c r="E87" s="22"/>
      <c r="F87" s="22"/>
      <c r="G87" s="22"/>
      <c r="H87" s="22"/>
      <c r="I87" s="22"/>
      <c r="J87" s="20"/>
      <c r="K87" s="20"/>
      <c r="N87" s="21"/>
      <c r="O87" s="21"/>
    </row>
    <row r="88" spans="2:21">
      <c r="D88" s="22"/>
      <c r="E88" s="22"/>
      <c r="F88" s="22"/>
      <c r="G88" s="22"/>
      <c r="H88" s="22"/>
      <c r="I88" s="22"/>
      <c r="N88" s="24"/>
      <c r="O88" s="24"/>
    </row>
    <row r="89" spans="2:21">
      <c r="B89" s="25"/>
      <c r="C89" s="25"/>
      <c r="D89" s="22"/>
      <c r="E89" s="22"/>
      <c r="F89" s="22"/>
      <c r="G89" s="22"/>
      <c r="H89" s="22"/>
      <c r="I89" s="22"/>
      <c r="L89" s="25"/>
      <c r="M89" s="25"/>
      <c r="R89" s="25"/>
      <c r="S89" s="25"/>
      <c r="T89" s="25"/>
      <c r="U89" s="25"/>
    </row>
  </sheetData>
  <mergeCells count="6">
    <mergeCell ref="A32:U32"/>
    <mergeCell ref="L35:M35"/>
    <mergeCell ref="N35:O35"/>
    <mergeCell ref="P35:Q35"/>
    <mergeCell ref="R35:S35"/>
    <mergeCell ref="T35:U35"/>
  </mergeCells>
  <phoneticPr fontId="8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9"/>
  <sheetViews>
    <sheetView topLeftCell="A27" workbookViewId="0">
      <selection sqref="A1:XFD1048576"/>
    </sheetView>
  </sheetViews>
  <sheetFormatPr defaultColWidth="9.140625" defaultRowHeight="12.75"/>
  <cols>
    <col min="1" max="1" width="21.42578125" style="15" customWidth="1"/>
    <col min="2" max="2" width="11.28515625" style="15" customWidth="1"/>
    <col min="3" max="3" width="8.7109375" style="15" customWidth="1"/>
    <col min="4" max="6" width="8.7109375" style="14" customWidth="1"/>
    <col min="7" max="7" width="12.140625" style="14" customWidth="1"/>
    <col min="8" max="9" width="8.7109375" style="14" customWidth="1"/>
    <col min="10" max="22" width="8.7109375" style="15" customWidth="1"/>
    <col min="23" max="23" width="23.7109375" style="15" customWidth="1"/>
    <col min="24" max="42" width="8.7109375" style="15" customWidth="1"/>
    <col min="43" max="16384" width="9.140625" style="15"/>
  </cols>
  <sheetData>
    <row r="1" spans="1:48" ht="15.75">
      <c r="A1" s="30"/>
    </row>
    <row r="2" spans="1:48" ht="15.75">
      <c r="A2" s="30"/>
    </row>
    <row r="3" spans="1:48">
      <c r="A3" s="26" t="s">
        <v>2</v>
      </c>
      <c r="B3" s="42"/>
      <c r="C3" s="42"/>
      <c r="D3" s="26"/>
      <c r="E3" s="26"/>
      <c r="F3" s="26"/>
      <c r="G3" s="26"/>
      <c r="J3" s="14"/>
      <c r="K3" s="14"/>
      <c r="R3" s="11"/>
      <c r="S3" s="11"/>
      <c r="T3" s="12"/>
      <c r="U3" s="12"/>
      <c r="V3" s="11"/>
      <c r="W3" s="42"/>
      <c r="X3" s="42"/>
      <c r="Y3" s="11"/>
      <c r="Z3" s="11"/>
      <c r="AA3" s="11"/>
      <c r="AB3" s="13" t="s">
        <v>0</v>
      </c>
      <c r="AC3" s="29">
        <v>1556000</v>
      </c>
      <c r="AD3" s="13" t="s">
        <v>1</v>
      </c>
      <c r="AE3" s="13"/>
    </row>
    <row r="4" spans="1:48">
      <c r="A4" s="27"/>
      <c r="B4" s="41"/>
      <c r="C4" s="41"/>
      <c r="D4" s="17"/>
      <c r="E4" s="17"/>
      <c r="F4" s="17"/>
      <c r="G4" s="17"/>
      <c r="S4" s="11"/>
      <c r="T4" s="12"/>
      <c r="W4" s="41"/>
      <c r="X4" s="41"/>
      <c r="AB4" s="13"/>
      <c r="AC4" s="28"/>
      <c r="AD4" s="13"/>
      <c r="AE4" s="13"/>
      <c r="AF4" s="13"/>
    </row>
    <row r="5" spans="1:48">
      <c r="A5" s="27">
        <v>0.7</v>
      </c>
      <c r="B5" s="41"/>
      <c r="C5" s="41"/>
      <c r="D5" s="17"/>
      <c r="E5" s="17"/>
      <c r="F5" s="17"/>
      <c r="G5" s="17"/>
      <c r="S5" s="11"/>
      <c r="T5" s="12"/>
      <c r="W5" s="41"/>
      <c r="X5" s="41"/>
      <c r="AB5" s="13"/>
      <c r="AC5" s="28">
        <f>A5*AC3</f>
        <v>1089200</v>
      </c>
      <c r="AD5" s="13" t="s">
        <v>1</v>
      </c>
      <c r="AE5" s="13"/>
      <c r="AF5" s="13"/>
      <c r="AG5" s="13"/>
      <c r="AH5" s="28"/>
      <c r="AI5" s="28"/>
      <c r="AJ5" s="13"/>
      <c r="AK5" s="13"/>
    </row>
    <row r="6" spans="1:48">
      <c r="A6" s="16"/>
      <c r="B6" s="41"/>
      <c r="C6" s="41"/>
      <c r="D6" s="17"/>
      <c r="E6" s="17"/>
      <c r="F6" s="17"/>
      <c r="G6" s="17"/>
      <c r="H6" s="17"/>
      <c r="I6" s="17"/>
      <c r="J6" s="18"/>
      <c r="K6" s="18"/>
      <c r="S6" s="11"/>
      <c r="T6" s="12"/>
      <c r="AC6" s="28"/>
    </row>
    <row r="7" spans="1:48">
      <c r="A7" s="16"/>
      <c r="D7" s="17"/>
      <c r="E7" s="17"/>
      <c r="F7" s="17"/>
      <c r="G7" s="17"/>
      <c r="H7" s="17"/>
      <c r="I7" s="17"/>
      <c r="J7" s="18"/>
      <c r="K7" s="18"/>
      <c r="S7" s="11"/>
      <c r="T7" s="12"/>
    </row>
    <row r="8" spans="1:48">
      <c r="A8" s="16"/>
      <c r="D8" s="17"/>
      <c r="E8" s="17"/>
      <c r="F8" s="17"/>
      <c r="G8" s="17"/>
      <c r="H8" s="17"/>
      <c r="I8" s="17"/>
      <c r="J8" s="18"/>
      <c r="K8" s="18"/>
      <c r="S8" s="11"/>
      <c r="T8" s="12"/>
      <c r="AU8" s="11"/>
      <c r="AV8" s="11"/>
    </row>
    <row r="9" spans="1:48">
      <c r="A9" s="16"/>
      <c r="D9" s="17"/>
      <c r="E9" s="17"/>
      <c r="F9" s="17"/>
      <c r="G9" s="17"/>
      <c r="H9" s="17"/>
      <c r="I9" s="17"/>
      <c r="J9" s="18"/>
      <c r="K9" s="18"/>
      <c r="S9" s="11"/>
      <c r="T9" s="12"/>
      <c r="AU9" s="11"/>
      <c r="AV9" s="11"/>
    </row>
    <row r="10" spans="1:48">
      <c r="A10" s="16"/>
      <c r="D10" s="17"/>
      <c r="E10" s="17"/>
      <c r="F10" s="17"/>
      <c r="G10" s="17"/>
      <c r="H10" s="17"/>
      <c r="I10" s="17"/>
      <c r="J10" s="18"/>
      <c r="K10" s="18"/>
      <c r="S10" s="11"/>
      <c r="T10" s="12"/>
      <c r="AU10" s="11"/>
      <c r="AV10" s="11"/>
    </row>
    <row r="11" spans="1:48">
      <c r="A11" s="16"/>
      <c r="D11" s="17"/>
      <c r="E11" s="17"/>
      <c r="F11" s="17"/>
      <c r="G11" s="17"/>
      <c r="H11" s="17"/>
      <c r="I11" s="17"/>
      <c r="J11" s="18"/>
      <c r="K11" s="18"/>
      <c r="S11" s="11"/>
      <c r="T11" s="12"/>
      <c r="AU11" s="11"/>
      <c r="AV11" s="11"/>
    </row>
    <row r="12" spans="1:48">
      <c r="A12" s="16"/>
      <c r="D12" s="17"/>
      <c r="E12" s="17"/>
      <c r="F12" s="17"/>
      <c r="G12" s="17"/>
      <c r="H12" s="17"/>
      <c r="I12" s="17"/>
      <c r="J12" s="18"/>
      <c r="K12" s="18"/>
      <c r="AP12" s="11"/>
      <c r="AU12" s="11"/>
      <c r="AV12" s="11"/>
    </row>
    <row r="13" spans="1:48">
      <c r="A13" s="16"/>
      <c r="D13" s="17"/>
      <c r="E13" s="17"/>
      <c r="F13" s="17"/>
      <c r="G13" s="17"/>
      <c r="H13" s="17"/>
      <c r="I13" s="17"/>
      <c r="J13" s="18"/>
      <c r="K13" s="18"/>
      <c r="AP13" s="11"/>
      <c r="AU13" s="11"/>
      <c r="AV13" s="11"/>
    </row>
    <row r="14" spans="1:48">
      <c r="A14" s="16"/>
      <c r="D14" s="17"/>
      <c r="E14" s="17"/>
      <c r="F14" s="17"/>
      <c r="G14" s="17"/>
      <c r="H14" s="17"/>
      <c r="I14" s="17"/>
      <c r="J14" s="18"/>
      <c r="K14" s="18"/>
      <c r="AP14" s="11"/>
      <c r="AU14" s="11"/>
      <c r="AV14" s="11"/>
    </row>
    <row r="15" spans="1:48">
      <c r="A15" s="16"/>
      <c r="D15" s="17"/>
      <c r="E15" s="17"/>
      <c r="F15" s="17"/>
      <c r="G15" s="17"/>
      <c r="H15" s="17"/>
      <c r="I15" s="17"/>
      <c r="J15" s="18"/>
      <c r="K15" s="18"/>
      <c r="AP15" s="11"/>
      <c r="AU15" s="11"/>
      <c r="AV15" s="11"/>
    </row>
    <row r="16" spans="1:48">
      <c r="A16" s="16"/>
      <c r="D16" s="17"/>
      <c r="E16" s="17"/>
      <c r="F16" s="17"/>
      <c r="G16" s="17"/>
      <c r="H16" s="17"/>
      <c r="I16" s="17"/>
      <c r="J16" s="18"/>
      <c r="K16" s="18"/>
      <c r="AP16" s="11"/>
      <c r="AU16" s="11"/>
      <c r="AV16" s="11"/>
    </row>
    <row r="17" spans="1:48">
      <c r="A17" s="16"/>
      <c r="D17" s="17"/>
      <c r="E17" s="17"/>
      <c r="F17" s="17"/>
      <c r="G17" s="17"/>
      <c r="H17" s="17"/>
      <c r="I17" s="17"/>
      <c r="J17" s="18"/>
      <c r="K17" s="18"/>
      <c r="AP17" s="11"/>
      <c r="AU17" s="11"/>
      <c r="AV17" s="11"/>
    </row>
    <row r="18" spans="1:48">
      <c r="A18" s="16"/>
      <c r="D18" s="17"/>
      <c r="E18" s="17"/>
      <c r="F18" s="17"/>
      <c r="G18" s="17"/>
      <c r="H18" s="17"/>
      <c r="I18" s="17"/>
      <c r="J18" s="18"/>
      <c r="K18" s="18"/>
      <c r="AP18" s="11"/>
      <c r="AU18" s="11"/>
      <c r="AV18" s="11"/>
    </row>
    <row r="19" spans="1:48">
      <c r="A19" s="16"/>
      <c r="D19" s="17"/>
      <c r="E19" s="17"/>
      <c r="F19" s="17"/>
      <c r="G19" s="17"/>
      <c r="H19" s="17"/>
      <c r="I19" s="17"/>
      <c r="J19" s="18"/>
      <c r="K19" s="18"/>
      <c r="AP19" s="11"/>
      <c r="AU19" s="11"/>
      <c r="AV19" s="11"/>
    </row>
    <row r="20" spans="1:48">
      <c r="A20" s="16"/>
      <c r="D20" s="17"/>
      <c r="E20" s="17"/>
      <c r="F20" s="17"/>
      <c r="G20" s="17"/>
      <c r="H20" s="17"/>
      <c r="I20" s="17"/>
      <c r="J20" s="18"/>
      <c r="K20" s="18"/>
      <c r="AP20" s="11"/>
      <c r="AU20" s="11"/>
      <c r="AV20" s="11"/>
    </row>
    <row r="21" spans="1:48">
      <c r="A21" s="16"/>
      <c r="D21" s="17"/>
      <c r="E21" s="17"/>
      <c r="F21" s="17"/>
      <c r="G21" s="17"/>
      <c r="H21" s="17"/>
      <c r="I21" s="17"/>
      <c r="J21" s="18"/>
      <c r="K21" s="18"/>
      <c r="AP21" s="11"/>
      <c r="AU21" s="11"/>
      <c r="AV21" s="11"/>
    </row>
    <row r="22" spans="1:48">
      <c r="A22" s="16"/>
      <c r="D22" s="17"/>
      <c r="E22" s="17"/>
      <c r="F22" s="17"/>
      <c r="G22" s="17"/>
      <c r="H22" s="17"/>
      <c r="I22" s="17"/>
      <c r="J22" s="18"/>
      <c r="K22" s="18"/>
      <c r="AP22" s="11"/>
      <c r="AU22" s="11"/>
      <c r="AV22" s="11"/>
    </row>
    <row r="23" spans="1:48">
      <c r="A23" s="16"/>
      <c r="D23" s="17"/>
      <c r="E23" s="17"/>
      <c r="F23" s="17"/>
      <c r="G23" s="17"/>
      <c r="H23" s="17"/>
      <c r="I23" s="17"/>
      <c r="J23" s="18"/>
      <c r="K23" s="18"/>
      <c r="AU23" s="11"/>
      <c r="AV23" s="11"/>
    </row>
    <row r="24" spans="1:48">
      <c r="A24" s="16"/>
      <c r="D24" s="17"/>
      <c r="E24" s="17"/>
      <c r="F24" s="17"/>
      <c r="G24" s="17"/>
      <c r="H24" s="17"/>
      <c r="I24" s="17"/>
      <c r="J24" s="18"/>
      <c r="K24" s="18"/>
      <c r="AU24" s="11"/>
      <c r="AV24" s="11"/>
    </row>
    <row r="25" spans="1:48">
      <c r="A25" s="16"/>
      <c r="D25" s="17"/>
      <c r="E25" s="17"/>
      <c r="F25" s="17"/>
      <c r="G25" s="17"/>
      <c r="H25" s="17"/>
      <c r="I25" s="17"/>
      <c r="J25" s="18"/>
      <c r="K25" s="18"/>
      <c r="AU25" s="11"/>
      <c r="AV25" s="11"/>
    </row>
    <row r="26" spans="1:48">
      <c r="A26" s="16"/>
      <c r="D26" s="17"/>
      <c r="E26" s="17"/>
      <c r="F26" s="17"/>
      <c r="G26" s="17"/>
      <c r="H26" s="17"/>
      <c r="I26" s="17"/>
      <c r="J26" s="18"/>
      <c r="K26" s="18"/>
      <c r="AU26" s="11"/>
      <c r="AV26" s="11"/>
    </row>
    <row r="27" spans="1:48">
      <c r="A27" s="16"/>
      <c r="D27" s="17"/>
      <c r="E27" s="17"/>
      <c r="F27" s="17"/>
      <c r="G27" s="17"/>
      <c r="H27" s="17"/>
      <c r="I27" s="17"/>
      <c r="J27" s="18"/>
      <c r="K27" s="18"/>
      <c r="AU27" s="11"/>
      <c r="AV27" s="11"/>
    </row>
    <row r="28" spans="1:48">
      <c r="A28" s="16"/>
      <c r="D28" s="17"/>
      <c r="E28" s="17"/>
      <c r="F28" s="17"/>
      <c r="G28" s="17"/>
      <c r="H28" s="17"/>
      <c r="I28" s="17"/>
      <c r="J28" s="18"/>
      <c r="K28" s="18"/>
      <c r="AU28" s="11"/>
      <c r="AV28" s="11"/>
    </row>
    <row r="29" spans="1:48">
      <c r="A29" s="16"/>
      <c r="D29" s="17"/>
      <c r="E29" s="17"/>
      <c r="F29" s="17"/>
      <c r="G29" s="17"/>
      <c r="H29" s="17"/>
      <c r="I29" s="17"/>
      <c r="J29" s="18"/>
      <c r="K29" s="18"/>
    </row>
    <row r="30" spans="1:48">
      <c r="A30" s="16"/>
      <c r="D30" s="17"/>
      <c r="E30" s="17"/>
      <c r="F30" s="17"/>
      <c r="G30" s="17"/>
      <c r="H30" s="17"/>
      <c r="I30" s="17"/>
      <c r="J30" s="18"/>
      <c r="K30" s="18"/>
    </row>
    <row r="31" spans="1:48">
      <c r="A31" s="16"/>
      <c r="D31" s="17"/>
      <c r="E31" s="17"/>
      <c r="F31" s="17"/>
      <c r="G31" s="17"/>
      <c r="H31" s="17"/>
      <c r="I31" s="17"/>
      <c r="J31" s="18"/>
      <c r="K31" s="18"/>
    </row>
    <row r="32" spans="1:48" ht="26.25">
      <c r="A32" s="105" t="s">
        <v>125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</row>
    <row r="33" spans="1:43">
      <c r="A33" s="16"/>
      <c r="D33" s="17"/>
      <c r="E33" s="17"/>
      <c r="F33" s="17"/>
      <c r="G33" s="17"/>
      <c r="H33" s="17"/>
      <c r="I33" s="17"/>
      <c r="J33" s="18"/>
      <c r="K33" s="18"/>
    </row>
    <row r="34" spans="1:43">
      <c r="A34" s="16"/>
      <c r="D34" s="17"/>
      <c r="E34" s="17"/>
      <c r="F34" s="17"/>
      <c r="G34" s="17"/>
      <c r="H34" s="17"/>
      <c r="I34" s="17"/>
      <c r="J34" s="18"/>
      <c r="K34" s="18"/>
    </row>
    <row r="35" spans="1:43" s="10" customFormat="1" ht="54" customHeight="1">
      <c r="A35" s="9" t="s">
        <v>124</v>
      </c>
      <c r="B35" s="52" t="s">
        <v>123</v>
      </c>
      <c r="C35" s="52" t="s">
        <v>122</v>
      </c>
      <c r="D35" s="52" t="s">
        <v>121</v>
      </c>
      <c r="E35" s="71" t="s">
        <v>120</v>
      </c>
      <c r="F35" s="71" t="s">
        <v>119</v>
      </c>
      <c r="G35" s="72" t="s">
        <v>118</v>
      </c>
      <c r="H35" s="71"/>
      <c r="I35" s="72"/>
      <c r="J35" s="71"/>
      <c r="K35" s="72"/>
      <c r="L35" s="107"/>
      <c r="M35" s="108"/>
      <c r="N35" s="107"/>
      <c r="O35" s="108"/>
      <c r="P35" s="107"/>
      <c r="Q35" s="108"/>
      <c r="R35" s="107"/>
      <c r="S35" s="108"/>
      <c r="T35" s="107"/>
      <c r="U35" s="108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</row>
    <row r="36" spans="1:43">
      <c r="A36" s="11">
        <v>-6</v>
      </c>
      <c r="B36" s="45">
        <v>11935.2</v>
      </c>
      <c r="C36" s="45">
        <v>40600</v>
      </c>
      <c r="D36" s="45"/>
      <c r="E36" s="45"/>
      <c r="F36" s="45"/>
      <c r="G36" s="45"/>
      <c r="H36" s="45"/>
      <c r="I36" s="45"/>
      <c r="J36" s="48"/>
      <c r="K36" s="48"/>
      <c r="L36" s="49"/>
      <c r="M36" s="49"/>
      <c r="N36" s="45"/>
      <c r="O36" s="45"/>
      <c r="P36" s="32"/>
      <c r="Q36" s="32"/>
      <c r="R36" s="50"/>
      <c r="S36" s="50"/>
      <c r="T36" s="32"/>
      <c r="U36" s="32"/>
    </row>
    <row r="37" spans="1:43">
      <c r="A37" s="11">
        <f t="shared" ref="A37:A65" si="0">A36+1</f>
        <v>-5</v>
      </c>
      <c r="B37" s="45">
        <v>88451.199999999997</v>
      </c>
      <c r="C37" s="45">
        <v>167000</v>
      </c>
      <c r="D37" s="45"/>
      <c r="E37" s="45"/>
      <c r="F37" s="45"/>
      <c r="G37" s="45"/>
      <c r="H37" s="45"/>
      <c r="I37" s="45"/>
      <c r="J37" s="48"/>
      <c r="K37" s="48"/>
      <c r="L37" s="49"/>
      <c r="M37" s="49"/>
      <c r="N37" s="33"/>
      <c r="O37" s="33"/>
      <c r="P37" s="32"/>
      <c r="Q37" s="32"/>
      <c r="R37" s="50"/>
      <c r="S37" s="50"/>
      <c r="T37" s="32"/>
      <c r="U37" s="32"/>
    </row>
    <row r="38" spans="1:43">
      <c r="A38" s="11">
        <f t="shared" si="0"/>
        <v>-4</v>
      </c>
      <c r="B38" s="45">
        <v>286654</v>
      </c>
      <c r="C38" s="45">
        <v>361000</v>
      </c>
      <c r="D38" s="45"/>
      <c r="E38" s="45"/>
      <c r="F38" s="45"/>
      <c r="G38" s="45"/>
      <c r="H38" s="45"/>
      <c r="I38" s="45"/>
      <c r="J38" s="48"/>
      <c r="K38" s="48"/>
      <c r="L38" s="49"/>
      <c r="M38" s="49"/>
      <c r="N38" s="33"/>
      <c r="O38" s="33"/>
      <c r="P38" s="32"/>
      <c r="Q38" s="32"/>
      <c r="R38" s="50"/>
      <c r="S38" s="50"/>
      <c r="T38" s="32"/>
      <c r="U38" s="32"/>
    </row>
    <row r="39" spans="1:43">
      <c r="A39" s="11">
        <f t="shared" si="0"/>
        <v>-3</v>
      </c>
      <c r="B39" s="45">
        <v>459239</v>
      </c>
      <c r="C39" s="45">
        <v>519000</v>
      </c>
      <c r="D39" s="45"/>
      <c r="E39" s="45"/>
      <c r="F39" s="45"/>
      <c r="G39" s="45"/>
      <c r="H39" s="45"/>
      <c r="I39" s="45"/>
      <c r="J39" s="48"/>
      <c r="K39" s="48"/>
      <c r="L39" s="49"/>
      <c r="M39" s="49"/>
      <c r="N39" s="33"/>
      <c r="O39" s="33"/>
      <c r="P39" s="32"/>
      <c r="Q39" s="32"/>
      <c r="R39" s="50"/>
      <c r="S39" s="50"/>
      <c r="T39" s="32"/>
      <c r="U39" s="32"/>
    </row>
    <row r="40" spans="1:43" ht="15">
      <c r="A40" s="11">
        <f t="shared" si="0"/>
        <v>-2</v>
      </c>
      <c r="B40" s="43">
        <v>587301</v>
      </c>
      <c r="C40" s="45">
        <v>647000</v>
      </c>
      <c r="D40" s="45"/>
      <c r="E40" s="45"/>
      <c r="F40" s="45"/>
      <c r="G40" s="45"/>
      <c r="H40" s="45"/>
      <c r="I40" s="45"/>
      <c r="J40" s="48"/>
      <c r="K40" s="48"/>
      <c r="L40" s="49"/>
      <c r="M40" s="49"/>
      <c r="N40" s="33"/>
      <c r="O40" s="33"/>
      <c r="P40" s="32"/>
      <c r="Q40" s="32"/>
      <c r="R40" s="50"/>
      <c r="S40" s="50"/>
      <c r="T40" s="32"/>
      <c r="U40" s="32"/>
    </row>
    <row r="41" spans="1:43" ht="15">
      <c r="A41" s="11">
        <f t="shared" si="0"/>
        <v>-1</v>
      </c>
      <c r="B41" s="44">
        <v>721230</v>
      </c>
      <c r="C41" s="45">
        <v>785000</v>
      </c>
      <c r="D41" s="45"/>
      <c r="E41" s="45"/>
      <c r="F41" s="45"/>
      <c r="G41" s="45"/>
      <c r="H41" s="45"/>
      <c r="I41" s="45"/>
      <c r="J41" s="48"/>
      <c r="K41" s="48"/>
      <c r="L41" s="49"/>
      <c r="M41" s="49"/>
      <c r="N41" s="33"/>
      <c r="O41" s="33"/>
      <c r="P41" s="32"/>
      <c r="Q41" s="32"/>
      <c r="R41" s="50"/>
      <c r="S41" s="50"/>
      <c r="T41" s="32"/>
      <c r="U41" s="32"/>
    </row>
    <row r="42" spans="1:43" ht="15">
      <c r="A42" s="11">
        <f t="shared" si="0"/>
        <v>0</v>
      </c>
      <c r="B42" s="44">
        <v>866182</v>
      </c>
      <c r="C42" s="45">
        <v>933000</v>
      </c>
      <c r="D42" s="45"/>
      <c r="E42" s="45"/>
      <c r="F42" s="45"/>
      <c r="G42" s="45"/>
      <c r="H42" s="45"/>
      <c r="I42" s="45"/>
      <c r="J42" s="48"/>
      <c r="K42" s="48"/>
      <c r="L42" s="49"/>
      <c r="M42" s="49"/>
      <c r="N42" s="33"/>
      <c r="O42" s="33"/>
      <c r="P42" s="32"/>
      <c r="Q42" s="32"/>
      <c r="R42" s="50"/>
      <c r="S42" s="50"/>
      <c r="T42" s="32"/>
      <c r="U42" s="32"/>
    </row>
    <row r="43" spans="1:43" ht="15">
      <c r="A43" s="11">
        <f t="shared" si="0"/>
        <v>1</v>
      </c>
      <c r="B43" s="44">
        <v>1041520</v>
      </c>
      <c r="C43" s="45">
        <v>1120000</v>
      </c>
      <c r="D43" s="45"/>
      <c r="E43" s="45"/>
      <c r="F43" s="45"/>
      <c r="G43" s="45"/>
      <c r="H43" s="45"/>
      <c r="I43" s="45"/>
      <c r="J43" s="48"/>
      <c r="K43" s="48"/>
      <c r="L43" s="49"/>
      <c r="M43" s="49"/>
      <c r="N43" s="33"/>
      <c r="O43" s="33"/>
      <c r="P43" s="32"/>
      <c r="Q43" s="32"/>
      <c r="R43" s="50"/>
      <c r="S43" s="50"/>
      <c r="T43" s="32"/>
      <c r="U43" s="32"/>
    </row>
    <row r="44" spans="1:43" ht="15">
      <c r="A44" s="11">
        <f t="shared" si="0"/>
        <v>2</v>
      </c>
      <c r="B44" s="44">
        <v>1228020</v>
      </c>
      <c r="C44" s="45">
        <v>1300000</v>
      </c>
      <c r="D44" s="45"/>
      <c r="E44" s="45"/>
      <c r="F44" s="45"/>
      <c r="G44" s="45"/>
      <c r="H44" s="45"/>
      <c r="I44" s="45"/>
      <c r="J44" s="48"/>
      <c r="K44" s="48"/>
      <c r="L44" s="49"/>
      <c r="M44" s="49"/>
      <c r="N44" s="33"/>
      <c r="O44" s="33"/>
      <c r="P44" s="32"/>
      <c r="Q44" s="32"/>
      <c r="R44" s="50"/>
      <c r="S44" s="50"/>
      <c r="T44" s="32"/>
      <c r="U44" s="32"/>
    </row>
    <row r="45" spans="1:43" ht="15">
      <c r="A45" s="11">
        <f t="shared" si="0"/>
        <v>3</v>
      </c>
      <c r="B45" s="44">
        <v>1393370</v>
      </c>
      <c r="C45" s="45">
        <v>1450000</v>
      </c>
      <c r="D45" s="45"/>
      <c r="E45" s="45"/>
      <c r="F45" s="45"/>
      <c r="G45" s="45"/>
      <c r="H45" s="45"/>
      <c r="I45" s="45"/>
      <c r="J45" s="48"/>
      <c r="K45" s="48"/>
      <c r="L45" s="49"/>
      <c r="M45" s="49"/>
      <c r="N45" s="33"/>
      <c r="O45" s="33"/>
      <c r="P45" s="32"/>
      <c r="Q45" s="32"/>
      <c r="R45" s="50"/>
      <c r="S45" s="50"/>
      <c r="T45" s="32"/>
      <c r="U45" s="32"/>
    </row>
    <row r="46" spans="1:43" ht="15">
      <c r="A46" s="11">
        <f t="shared" si="0"/>
        <v>4</v>
      </c>
      <c r="B46" s="44">
        <v>1499520</v>
      </c>
      <c r="C46" s="45">
        <v>1520000</v>
      </c>
      <c r="D46" s="45"/>
      <c r="E46" s="45"/>
      <c r="F46" s="45"/>
      <c r="G46" s="45"/>
      <c r="H46" s="45"/>
      <c r="I46" s="45"/>
      <c r="J46" s="48"/>
      <c r="K46" s="48"/>
      <c r="L46" s="49"/>
      <c r="M46" s="49"/>
      <c r="N46" s="33"/>
      <c r="O46" s="33"/>
      <c r="P46" s="32"/>
      <c r="Q46" s="32"/>
      <c r="R46" s="50"/>
      <c r="S46" s="50"/>
      <c r="T46" s="32"/>
      <c r="U46" s="32"/>
    </row>
    <row r="47" spans="1:43" ht="15">
      <c r="A47" s="11">
        <f t="shared" si="0"/>
        <v>5</v>
      </c>
      <c r="B47" s="44">
        <v>1542130</v>
      </c>
      <c r="C47" s="45">
        <v>1550000</v>
      </c>
      <c r="D47" s="45"/>
      <c r="E47" s="45"/>
      <c r="F47" s="45"/>
      <c r="G47" s="45"/>
      <c r="H47" s="45"/>
      <c r="I47" s="45"/>
      <c r="J47" s="48"/>
      <c r="K47" s="48"/>
      <c r="L47" s="49"/>
      <c r="M47" s="49"/>
      <c r="N47" s="33"/>
      <c r="O47" s="33"/>
      <c r="P47" s="32"/>
      <c r="Q47" s="32"/>
      <c r="R47" s="50"/>
      <c r="S47" s="50"/>
      <c r="T47" s="32"/>
      <c r="U47" s="32"/>
    </row>
    <row r="48" spans="1:43" ht="15">
      <c r="A48" s="11">
        <f t="shared" si="0"/>
        <v>6</v>
      </c>
      <c r="B48" s="44">
        <v>1552130</v>
      </c>
      <c r="C48" s="45">
        <v>1550000</v>
      </c>
      <c r="D48" s="45"/>
      <c r="E48" s="45"/>
      <c r="F48" s="45"/>
      <c r="G48" s="45"/>
      <c r="H48" s="45"/>
      <c r="I48" s="45"/>
      <c r="J48" s="48"/>
      <c r="K48" s="48"/>
      <c r="L48" s="49"/>
      <c r="M48" s="49"/>
      <c r="N48" s="33"/>
      <c r="O48" s="33"/>
      <c r="P48" s="32"/>
      <c r="Q48" s="32"/>
      <c r="R48" s="50"/>
      <c r="S48" s="50"/>
      <c r="T48" s="32"/>
      <c r="U48" s="32"/>
    </row>
    <row r="49" spans="1:21" ht="15">
      <c r="A49" s="11">
        <f t="shared" si="0"/>
        <v>7</v>
      </c>
      <c r="B49" s="44">
        <v>1555340</v>
      </c>
      <c r="C49" s="45">
        <v>1560000</v>
      </c>
      <c r="D49" s="45"/>
      <c r="E49" s="45"/>
      <c r="F49" s="45"/>
      <c r="G49" s="45"/>
      <c r="H49" s="45"/>
      <c r="I49" s="45"/>
      <c r="J49" s="48"/>
      <c r="K49" s="48"/>
      <c r="L49" s="49"/>
      <c r="M49" s="49"/>
      <c r="N49" s="33"/>
      <c r="O49" s="33"/>
      <c r="P49" s="32"/>
      <c r="Q49" s="32"/>
      <c r="R49" s="50"/>
      <c r="S49" s="50"/>
      <c r="T49" s="32"/>
      <c r="U49" s="32"/>
    </row>
    <row r="50" spans="1:21" ht="15">
      <c r="A50" s="11">
        <f t="shared" si="0"/>
        <v>8</v>
      </c>
      <c r="B50" s="44">
        <v>1556000</v>
      </c>
      <c r="C50" s="45">
        <v>1560000</v>
      </c>
      <c r="D50" s="45"/>
      <c r="E50" s="45"/>
      <c r="F50" s="45"/>
      <c r="G50" s="45"/>
      <c r="H50" s="45"/>
      <c r="I50" s="45"/>
      <c r="J50" s="48"/>
      <c r="K50" s="48"/>
      <c r="L50" s="49"/>
      <c r="M50" s="49"/>
      <c r="N50" s="33"/>
      <c r="O50" s="33"/>
      <c r="P50" s="32"/>
      <c r="Q50" s="32"/>
      <c r="R50" s="50"/>
      <c r="S50" s="50"/>
      <c r="T50" s="32"/>
      <c r="U50" s="32"/>
    </row>
    <row r="51" spans="1:21" ht="15">
      <c r="A51" s="11">
        <f t="shared" si="0"/>
        <v>9</v>
      </c>
      <c r="B51" s="44">
        <v>1556000</v>
      </c>
      <c r="C51" s="45">
        <v>1560000</v>
      </c>
      <c r="D51" s="45"/>
      <c r="E51" s="45"/>
      <c r="F51" s="45"/>
      <c r="G51" s="45"/>
      <c r="H51" s="45"/>
      <c r="I51" s="45"/>
      <c r="J51" s="48"/>
      <c r="K51" s="48"/>
      <c r="L51" s="49"/>
      <c r="M51" s="49"/>
      <c r="N51" s="33"/>
      <c r="O51" s="33"/>
      <c r="P51" s="32"/>
      <c r="Q51" s="32"/>
      <c r="R51" s="50"/>
      <c r="S51" s="50"/>
      <c r="T51" s="45"/>
      <c r="U51" s="45"/>
    </row>
    <row r="52" spans="1:21" ht="15">
      <c r="A52" s="11">
        <f t="shared" si="0"/>
        <v>10</v>
      </c>
      <c r="B52" s="44">
        <v>1556000</v>
      </c>
      <c r="C52" s="45">
        <v>1560000</v>
      </c>
      <c r="D52" s="45"/>
      <c r="E52" s="45"/>
      <c r="F52" s="45"/>
      <c r="G52" s="45"/>
      <c r="H52" s="45"/>
      <c r="I52" s="45"/>
      <c r="J52" s="48"/>
      <c r="K52" s="48"/>
      <c r="L52" s="49"/>
      <c r="M52" s="49"/>
      <c r="N52" s="33"/>
      <c r="O52" s="33"/>
      <c r="P52" s="32"/>
      <c r="Q52" s="32"/>
      <c r="R52" s="50"/>
      <c r="S52" s="50"/>
      <c r="T52" s="45"/>
      <c r="U52" s="45"/>
    </row>
    <row r="53" spans="1:21" ht="15">
      <c r="A53" s="11">
        <f t="shared" si="0"/>
        <v>11</v>
      </c>
      <c r="B53" s="44">
        <v>1556000</v>
      </c>
      <c r="C53" s="44"/>
      <c r="D53" s="45"/>
      <c r="E53" s="45"/>
      <c r="F53" s="45"/>
      <c r="G53" s="45"/>
      <c r="H53" s="45"/>
      <c r="I53" s="45"/>
      <c r="J53" s="48"/>
      <c r="K53" s="48"/>
      <c r="L53" s="49"/>
      <c r="M53" s="49"/>
      <c r="N53" s="33"/>
      <c r="O53" s="33"/>
      <c r="P53" s="32"/>
      <c r="Q53" s="32"/>
      <c r="R53" s="50"/>
      <c r="S53" s="50"/>
      <c r="T53" s="45"/>
      <c r="U53" s="45"/>
    </row>
    <row r="54" spans="1:21" ht="15">
      <c r="A54" s="11">
        <f t="shared" si="0"/>
        <v>12</v>
      </c>
      <c r="B54" s="44">
        <v>1556000</v>
      </c>
      <c r="C54" s="44"/>
      <c r="D54" s="45"/>
      <c r="E54" s="45"/>
      <c r="F54" s="45"/>
      <c r="G54" s="45"/>
      <c r="H54" s="45"/>
      <c r="I54" s="45"/>
      <c r="J54" s="48"/>
      <c r="K54" s="48"/>
      <c r="L54" s="49"/>
      <c r="M54" s="49"/>
      <c r="N54" s="33"/>
      <c r="O54" s="33"/>
      <c r="P54" s="32"/>
      <c r="Q54" s="32"/>
      <c r="R54" s="50"/>
      <c r="S54" s="50"/>
      <c r="T54" s="45"/>
      <c r="U54" s="45"/>
    </row>
    <row r="55" spans="1:21" ht="15">
      <c r="A55" s="11">
        <f t="shared" si="0"/>
        <v>13</v>
      </c>
      <c r="B55" s="44">
        <v>1556000</v>
      </c>
      <c r="C55" s="44"/>
      <c r="D55" s="45"/>
      <c r="E55" s="45"/>
      <c r="F55" s="45"/>
      <c r="G55" s="45"/>
      <c r="H55" s="45"/>
      <c r="I55" s="45"/>
      <c r="J55" s="48"/>
      <c r="K55" s="48"/>
      <c r="L55" s="49"/>
      <c r="M55" s="49"/>
      <c r="N55" s="33"/>
      <c r="O55" s="33"/>
      <c r="P55" s="32"/>
      <c r="Q55" s="32"/>
      <c r="R55" s="50"/>
      <c r="S55" s="50"/>
      <c r="T55" s="45"/>
      <c r="U55" s="45"/>
    </row>
    <row r="56" spans="1:21" ht="15">
      <c r="A56" s="11">
        <f t="shared" si="0"/>
        <v>14</v>
      </c>
      <c r="B56" s="44">
        <v>1556000</v>
      </c>
      <c r="C56" s="44"/>
      <c r="D56" s="45"/>
      <c r="E56" s="45"/>
      <c r="F56" s="45"/>
      <c r="G56" s="45"/>
      <c r="H56" s="45"/>
      <c r="I56" s="45"/>
      <c r="J56" s="48"/>
      <c r="K56" s="48"/>
      <c r="L56" s="49"/>
      <c r="M56" s="51"/>
      <c r="N56" s="33"/>
      <c r="O56" s="33"/>
      <c r="P56" s="32"/>
      <c r="Q56" s="32"/>
      <c r="R56" s="50"/>
      <c r="S56" s="50"/>
      <c r="T56" s="45"/>
      <c r="U56" s="45"/>
    </row>
    <row r="57" spans="1:21" ht="15">
      <c r="A57" s="11">
        <f t="shared" si="0"/>
        <v>15</v>
      </c>
      <c r="B57" s="44">
        <v>1556000</v>
      </c>
      <c r="C57" s="44"/>
      <c r="D57" s="45"/>
      <c r="E57" s="45"/>
      <c r="F57" s="45"/>
      <c r="G57" s="45"/>
      <c r="H57" s="45"/>
      <c r="I57" s="45"/>
      <c r="J57" s="48"/>
      <c r="K57" s="48"/>
      <c r="L57" s="49"/>
      <c r="M57" s="45"/>
      <c r="N57" s="33"/>
      <c r="O57" s="33"/>
      <c r="P57" s="32"/>
      <c r="Q57" s="32"/>
      <c r="R57" s="50"/>
      <c r="S57" s="50"/>
      <c r="T57" s="45"/>
      <c r="U57" s="45"/>
    </row>
    <row r="58" spans="1:21" ht="15">
      <c r="A58" s="11">
        <f t="shared" si="0"/>
        <v>16</v>
      </c>
      <c r="B58" s="44">
        <v>1556000</v>
      </c>
      <c r="C58" s="44"/>
      <c r="D58" s="45"/>
      <c r="E58" s="45"/>
      <c r="F58" s="45"/>
      <c r="G58" s="45"/>
      <c r="H58" s="45"/>
      <c r="I58" s="45"/>
      <c r="J58" s="48"/>
      <c r="K58" s="48"/>
      <c r="L58" s="49"/>
      <c r="M58" s="49"/>
      <c r="N58" s="33"/>
      <c r="O58" s="33"/>
      <c r="P58" s="32"/>
      <c r="Q58" s="32"/>
      <c r="R58" s="50"/>
      <c r="S58" s="50"/>
      <c r="T58" s="45"/>
      <c r="U58" s="45"/>
    </row>
    <row r="59" spans="1:21" ht="15">
      <c r="A59" s="11">
        <f t="shared" si="0"/>
        <v>17</v>
      </c>
      <c r="B59" s="43">
        <v>1556000</v>
      </c>
      <c r="C59" s="43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33"/>
      <c r="O59" s="33"/>
      <c r="P59" s="32"/>
      <c r="Q59" s="32"/>
      <c r="R59" s="45"/>
      <c r="S59" s="45"/>
      <c r="T59" s="45"/>
      <c r="U59" s="45"/>
    </row>
    <row r="60" spans="1:21">
      <c r="A60" s="11">
        <f t="shared" si="0"/>
        <v>18</v>
      </c>
      <c r="B60" s="45">
        <v>1556000</v>
      </c>
      <c r="C60" s="45"/>
      <c r="D60" s="45"/>
      <c r="E60" s="45"/>
      <c r="F60" s="45"/>
      <c r="G60" s="45"/>
      <c r="H60" s="45"/>
      <c r="I60" s="45"/>
      <c r="J60" s="45"/>
      <c r="K60" s="45"/>
      <c r="L60" s="32"/>
      <c r="M60" s="32"/>
      <c r="N60" s="45"/>
      <c r="O60" s="45"/>
      <c r="P60" s="32"/>
      <c r="Q60" s="32"/>
      <c r="R60" s="45"/>
      <c r="S60" s="45"/>
      <c r="T60" s="45"/>
      <c r="U60" s="45"/>
    </row>
    <row r="61" spans="1:21">
      <c r="A61" s="11">
        <f t="shared" si="0"/>
        <v>19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32"/>
      <c r="M61" s="32"/>
      <c r="N61" s="45"/>
      <c r="O61" s="45"/>
      <c r="P61" s="32"/>
      <c r="Q61" s="32"/>
      <c r="R61" s="45"/>
      <c r="S61" s="45"/>
      <c r="T61" s="45"/>
      <c r="U61" s="45"/>
    </row>
    <row r="62" spans="1:21">
      <c r="A62" s="11">
        <f t="shared" si="0"/>
        <v>20</v>
      </c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32"/>
      <c r="M62" s="32"/>
      <c r="N62" s="45"/>
      <c r="O62" s="45"/>
      <c r="P62" s="32"/>
      <c r="Q62" s="32"/>
      <c r="R62" s="45"/>
      <c r="S62" s="45"/>
      <c r="T62" s="45"/>
      <c r="U62" s="45"/>
    </row>
    <row r="63" spans="1:21">
      <c r="A63" s="11">
        <f t="shared" si="0"/>
        <v>21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32"/>
      <c r="M63" s="32"/>
      <c r="N63" s="45"/>
      <c r="O63" s="45"/>
      <c r="P63" s="32"/>
      <c r="Q63" s="32"/>
      <c r="R63" s="45"/>
      <c r="S63" s="45"/>
      <c r="T63" s="45"/>
      <c r="U63" s="45"/>
    </row>
    <row r="64" spans="1:21">
      <c r="A64" s="11">
        <f t="shared" si="0"/>
        <v>22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32"/>
      <c r="M64" s="32"/>
      <c r="N64" s="45"/>
      <c r="O64" s="45"/>
      <c r="P64" s="32"/>
      <c r="Q64" s="32"/>
      <c r="R64" s="45"/>
      <c r="S64" s="45"/>
      <c r="T64" s="45"/>
      <c r="U64" s="45"/>
    </row>
    <row r="65" spans="1:21">
      <c r="A65" s="11">
        <f t="shared" si="0"/>
        <v>23</v>
      </c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32"/>
      <c r="M65" s="32"/>
      <c r="N65" s="45"/>
      <c r="O65" s="45"/>
      <c r="P65" s="32"/>
      <c r="Q65" s="32"/>
      <c r="R65" s="45"/>
      <c r="S65" s="45"/>
      <c r="T65" s="45"/>
      <c r="U65" s="45"/>
    </row>
    <row r="66" spans="1:21">
      <c r="A66" s="38" t="s">
        <v>117</v>
      </c>
      <c r="B66" s="40">
        <f t="shared" ref="B66:U66" si="1">IF(OR(MIN(B$36:B$65)&gt;$A5*$AC$3,SUM(B$36:B$65)=0),"",(LOG10(($A5*$AC$3)/INDEX(B$36:B$65,MATCH($A5*$AC$3,B$36:B$65)))/LOG10(INDEX(B$36:B$65,MATCH($A5*$AC$3,B$36:B$65))/INDEX(B$36:B$65,1+MATCH($A5*$AC$3,B$36:B$65))))*(INDEX($A$36:$A$65,MATCH($A5*$AC$3,B$36:B$65))-INDEX($A$36:$A$65,1+MATCH($A5*$AC$3,B$36:B$65)))+INDEX($A$36:$A$65,MATCH($A5*$AC$3,B$36:B$65)))</f>
        <v>1.2717446108568871</v>
      </c>
      <c r="C66" s="40">
        <f t="shared" si="1"/>
        <v>0.84735388523461153</v>
      </c>
      <c r="D66" s="40" t="str">
        <f t="shared" si="1"/>
        <v/>
      </c>
      <c r="E66" s="40" t="str">
        <f t="shared" si="1"/>
        <v/>
      </c>
      <c r="F66" s="40" t="str">
        <f t="shared" si="1"/>
        <v/>
      </c>
      <c r="G66" s="40" t="str">
        <f t="shared" si="1"/>
        <v/>
      </c>
      <c r="H66" s="40" t="str">
        <f t="shared" si="1"/>
        <v/>
      </c>
      <c r="I66" s="40" t="str">
        <f t="shared" si="1"/>
        <v/>
      </c>
      <c r="J66" s="40" t="str">
        <f t="shared" si="1"/>
        <v/>
      </c>
      <c r="K66" s="40" t="str">
        <f t="shared" si="1"/>
        <v/>
      </c>
      <c r="L66" s="40" t="str">
        <f t="shared" si="1"/>
        <v/>
      </c>
      <c r="M66" s="40" t="str">
        <f t="shared" si="1"/>
        <v/>
      </c>
      <c r="N66" s="40" t="str">
        <f t="shared" si="1"/>
        <v/>
      </c>
      <c r="O66" s="40" t="str">
        <f t="shared" si="1"/>
        <v/>
      </c>
      <c r="P66" s="40" t="str">
        <f t="shared" si="1"/>
        <v/>
      </c>
      <c r="Q66" s="40" t="str">
        <f t="shared" si="1"/>
        <v/>
      </c>
      <c r="R66" s="40" t="str">
        <f t="shared" si="1"/>
        <v/>
      </c>
      <c r="S66" s="40" t="str">
        <f t="shared" si="1"/>
        <v/>
      </c>
      <c r="T66" s="40" t="str">
        <f t="shared" si="1"/>
        <v/>
      </c>
      <c r="U66" s="40" t="str">
        <f t="shared" si="1"/>
        <v/>
      </c>
    </row>
    <row r="67" spans="1:21">
      <c r="A67" s="38"/>
      <c r="B67" s="40" t="str">
        <f>IF(OR(MIN(B$36:B$65)&gt;$A6*$AC$3,SUM(B$36:B$65)=0),"",(LOG10(($A6*$AC$3)/INDEX(B$36:B$65,MATCH($A6*$AC$3,B$36:B$65)))/LOG10(INDEX(B$36:B$65,MATCH($A6*$AC$3,B$36:B$65))/INDEX(B$36:B$65,1+MATCH($A6*$AC$3,B$36:B$65))))*(INDEX($A$36:$A$65,MATCH($A6*$AC$3,B$36:B$65))-INDEX($A$36:$A$65,1+MATCH($A6*$AC$3,B$36:B$65)))+INDEX($A$36:$A$65,MATCH($A6*$AC$3,B$36:B$65)))</f>
        <v/>
      </c>
      <c r="C67" s="40"/>
      <c r="D67" s="40"/>
      <c r="E67" s="40"/>
      <c r="F67" s="40" t="str">
        <f t="shared" ref="F67:U67" si="2">IF(OR(MIN(F$36:F$65)&gt;$A6*$AC$3,SUM(F$36:F$65)=0),"",(LOG10(($A6*$AC$3)/INDEX(F$36:F$65,MATCH($A6*$AC$3,F$36:F$65)))/LOG10(INDEX(F$36:F$65,MATCH($A6*$AC$3,F$36:F$65))/INDEX(F$36:F$65,1+MATCH($A6*$AC$3,F$36:F$65))))*(INDEX($A$36:$A$65,MATCH($A6*$AC$3,F$36:F$65))-INDEX($A$36:$A$65,1+MATCH($A6*$AC$3,F$36:F$65)))+INDEX($A$36:$A$65,MATCH($A6*$AC$3,F$36:F$65)))</f>
        <v/>
      </c>
      <c r="G67" s="40" t="str">
        <f t="shared" si="2"/>
        <v/>
      </c>
      <c r="H67" s="40" t="str">
        <f t="shared" si="2"/>
        <v/>
      </c>
      <c r="I67" s="40" t="str">
        <f t="shared" si="2"/>
        <v/>
      </c>
      <c r="J67" s="40" t="str">
        <f t="shared" si="2"/>
        <v/>
      </c>
      <c r="K67" s="40" t="str">
        <f t="shared" si="2"/>
        <v/>
      </c>
      <c r="L67" s="40" t="str">
        <f t="shared" si="2"/>
        <v/>
      </c>
      <c r="M67" s="40" t="str">
        <f t="shared" si="2"/>
        <v/>
      </c>
      <c r="N67" s="40" t="str">
        <f t="shared" si="2"/>
        <v/>
      </c>
      <c r="O67" s="40" t="str">
        <f t="shared" si="2"/>
        <v/>
      </c>
      <c r="P67" s="40" t="str">
        <f t="shared" si="2"/>
        <v/>
      </c>
      <c r="Q67" s="40" t="str">
        <f t="shared" si="2"/>
        <v/>
      </c>
      <c r="R67" s="40" t="str">
        <f t="shared" si="2"/>
        <v/>
      </c>
      <c r="S67" s="40" t="str">
        <f t="shared" si="2"/>
        <v/>
      </c>
      <c r="T67" s="40" t="str">
        <f t="shared" si="2"/>
        <v/>
      </c>
      <c r="U67" s="40" t="str">
        <f t="shared" si="2"/>
        <v/>
      </c>
    </row>
    <row r="68" spans="1:21">
      <c r="B68" s="40" t="str">
        <f>IF(OR(MIN(B$36:B$65)&gt;$A7*$AC$3,SUM(B$36:B$65)=0),"",(LOG10(($A7*$AC$3)/INDEX(B$36:B$65,MATCH($A7*$AC$3,B$36:B$65)))/LOG10(INDEX(B$36:B$65,MATCH($A7*$AC$3,B$36:B$65))/INDEX(B$36:B$65,1+MATCH($A7*$AC$3,B$36:B$65))))*(INDEX($A$36:$A$65,MATCH($A7*$AC$3,B$36:B$65))-INDEX($A$36:$A$65,1+MATCH($A7*$AC$3,B$36:B$65)))+INDEX($A$36:$A$65,MATCH($A7*$AC$3,B$36:B$65)))</f>
        <v/>
      </c>
      <c r="C68" s="40"/>
      <c r="D68" s="40" t="str">
        <f>IF(OR(MIN(D$36:D$65)&gt;$A7*$AC$3,SUM(D$36:D$65)=0),"",(LOG10(($A7*$AC$3)/INDEX(D$36:D$65,MATCH($A7*$AC$3,D$36:D$65)))/LOG10(INDEX(D$36:D$65,MATCH($A7*$AC$3,D$36:D$65))/INDEX(D$36:D$65,1+MATCH($A7*$AC$3,D$36:D$65))))*(INDEX($A$36:$A$65,MATCH($A7*$AC$3,D$36:D$65))-INDEX($A$36:$A$65,1+MATCH($A7*$AC$3,D$36:D$65)))+INDEX($A$36:$A$65,MATCH($A7*$AC$3,D$36:D$65)))</f>
        <v/>
      </c>
      <c r="E68" s="40" t="str">
        <f>IF(OR(MIN(E$36:E$65)&gt;$A7*$AC$3,SUM(E$36:E$65)=0),"",(LOG10(($A7*$AC$3)/INDEX(E$36:E$65,MATCH($A7*$AC$3,E$36:E$65)))/LOG10(INDEX(E$36:E$65,MATCH($A7*$AC$3,E$36:E$65))/INDEX(E$36:E$65,1+MATCH($A7*$AC$3,E$36:E$65))))*(INDEX($A$36:$A$65,MATCH($A7*$AC$3,E$36:E$65))-INDEX($A$36:$A$65,1+MATCH($A7*$AC$3,E$36:E$65)))+INDEX($A$36:$A$65,MATCH($A7*$AC$3,E$36:E$65)))</f>
        <v/>
      </c>
      <c r="F68" s="40" t="str">
        <f t="shared" ref="F68:U68" si="3">IF(OR(MIN(F$36:F$65)&gt;$A7*$AC$3,SUM(F$36:F$65)=0),"",(LOG10(($A7*$AC$3)/INDEX(F$36:F$65,MATCH($A7*$AC$3,F$36:F$65)))/LOG10(INDEX(F$36:F$65,MATCH($A7*$AC$3,F$36:F$65))/INDEX(F$36:F$65,1+MATCH($A7*$AC$3,F$36:F$65))))*(INDEX($A$36:$A$65,MATCH($A7*$AC$3,F$36:F$65))-INDEX($A$36:$A$65,1+MATCH($A7*$AC$3,F$36:F$65)))+INDEX($A$36:$A$65,MATCH($A7*$AC$3,F$36:F$65)))</f>
        <v/>
      </c>
      <c r="G68" s="40" t="str">
        <f t="shared" si="3"/>
        <v/>
      </c>
      <c r="H68" s="40" t="str">
        <f t="shared" si="3"/>
        <v/>
      </c>
      <c r="I68" s="40" t="str">
        <f t="shared" si="3"/>
        <v/>
      </c>
      <c r="J68" s="40" t="str">
        <f t="shared" si="3"/>
        <v/>
      </c>
      <c r="K68" s="40" t="str">
        <f t="shared" si="3"/>
        <v/>
      </c>
      <c r="L68" s="40" t="str">
        <f t="shared" si="3"/>
        <v/>
      </c>
      <c r="M68" s="40" t="str">
        <f t="shared" si="3"/>
        <v/>
      </c>
      <c r="N68" s="40" t="str">
        <f t="shared" si="3"/>
        <v/>
      </c>
      <c r="O68" s="40" t="str">
        <f t="shared" si="3"/>
        <v/>
      </c>
      <c r="P68" s="40" t="str">
        <f t="shared" si="3"/>
        <v/>
      </c>
      <c r="Q68" s="40" t="str">
        <f t="shared" si="3"/>
        <v/>
      </c>
      <c r="R68" s="40" t="str">
        <f t="shared" si="3"/>
        <v/>
      </c>
      <c r="S68" s="40" t="str">
        <f t="shared" si="3"/>
        <v/>
      </c>
      <c r="T68" s="40" t="str">
        <f t="shared" si="3"/>
        <v/>
      </c>
      <c r="U68" s="40" t="str">
        <f t="shared" si="3"/>
        <v/>
      </c>
    </row>
    <row r="69" spans="1:21">
      <c r="D69" s="15"/>
      <c r="E69" s="15"/>
      <c r="F69" s="15"/>
      <c r="G69" s="15"/>
      <c r="H69" s="15"/>
      <c r="I69" s="15"/>
      <c r="R69" s="31"/>
      <c r="S69" s="31"/>
    </row>
    <row r="70" spans="1:21">
      <c r="A70" s="38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</row>
    <row r="71" spans="1:21">
      <c r="A71" s="38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</row>
    <row r="72" spans="1:21">
      <c r="A72" s="38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</row>
    <row r="73" spans="1:21">
      <c r="A73" s="38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</row>
    <row r="74" spans="1:21">
      <c r="D74" s="19"/>
      <c r="E74" s="19"/>
      <c r="F74" s="19"/>
      <c r="G74" s="19"/>
      <c r="H74" s="19"/>
      <c r="I74" s="19"/>
    </row>
    <row r="75" spans="1:21">
      <c r="D75" s="19"/>
      <c r="E75" s="19"/>
      <c r="F75" s="19"/>
      <c r="G75" s="19"/>
      <c r="H75" s="19"/>
      <c r="I75" s="19"/>
      <c r="J75" s="20"/>
      <c r="K75" s="20"/>
    </row>
    <row r="77" spans="1:21">
      <c r="J77" s="20"/>
      <c r="K77" s="20"/>
    </row>
    <row r="78" spans="1:21">
      <c r="N78" s="21"/>
      <c r="O78" s="21"/>
    </row>
    <row r="79" spans="1:21">
      <c r="J79" s="13"/>
      <c r="K79" s="13"/>
      <c r="N79" s="21"/>
      <c r="O79" s="21"/>
    </row>
    <row r="80" spans="1:21">
      <c r="N80" s="21"/>
      <c r="O80" s="21"/>
    </row>
    <row r="81" spans="2:21">
      <c r="D81" s="22"/>
      <c r="E81" s="22"/>
      <c r="F81" s="22"/>
      <c r="G81" s="22"/>
      <c r="H81" s="22"/>
      <c r="I81" s="22"/>
      <c r="J81" s="23"/>
      <c r="K81" s="23"/>
      <c r="N81" s="21"/>
      <c r="O81" s="21"/>
    </row>
    <row r="82" spans="2:21">
      <c r="D82" s="22"/>
      <c r="E82" s="22"/>
      <c r="F82" s="22"/>
      <c r="G82" s="22"/>
      <c r="H82" s="22"/>
      <c r="I82" s="22"/>
      <c r="J82" s="20"/>
      <c r="K82" s="20"/>
      <c r="N82" s="21"/>
      <c r="O82" s="21"/>
    </row>
    <row r="83" spans="2:21">
      <c r="D83" s="22"/>
      <c r="E83" s="22"/>
      <c r="F83" s="22"/>
      <c r="G83" s="22"/>
      <c r="H83" s="22"/>
      <c r="I83" s="22"/>
      <c r="J83" s="20"/>
      <c r="K83" s="20"/>
      <c r="N83" s="21"/>
      <c r="O83" s="21"/>
    </row>
    <row r="84" spans="2:21">
      <c r="D84" s="22"/>
      <c r="E84" s="22"/>
      <c r="F84" s="22"/>
      <c r="G84" s="22"/>
      <c r="H84" s="22"/>
      <c r="I84" s="22"/>
      <c r="J84" s="20"/>
      <c r="K84" s="20"/>
      <c r="N84" s="21"/>
      <c r="O84" s="21"/>
    </row>
    <row r="85" spans="2:21">
      <c r="D85" s="22"/>
      <c r="E85" s="22"/>
      <c r="F85" s="22"/>
      <c r="G85" s="22"/>
      <c r="H85" s="22"/>
      <c r="I85" s="22"/>
      <c r="J85" s="20"/>
      <c r="K85" s="20"/>
      <c r="N85" s="21"/>
      <c r="O85" s="21"/>
    </row>
    <row r="86" spans="2:21">
      <c r="D86" s="22"/>
      <c r="E86" s="22"/>
      <c r="F86" s="22"/>
      <c r="G86" s="22"/>
      <c r="H86" s="22"/>
      <c r="I86" s="22"/>
      <c r="J86" s="20"/>
      <c r="K86" s="20"/>
      <c r="N86" s="21"/>
      <c r="O86" s="21"/>
    </row>
    <row r="87" spans="2:21">
      <c r="D87" s="22"/>
      <c r="E87" s="22"/>
      <c r="F87" s="22"/>
      <c r="G87" s="22"/>
      <c r="H87" s="22"/>
      <c r="I87" s="22"/>
      <c r="J87" s="20"/>
      <c r="K87" s="20"/>
      <c r="N87" s="21"/>
      <c r="O87" s="21"/>
    </row>
    <row r="88" spans="2:21">
      <c r="D88" s="22"/>
      <c r="E88" s="22"/>
      <c r="F88" s="22"/>
      <c r="G88" s="22"/>
      <c r="H88" s="22"/>
      <c r="I88" s="22"/>
      <c r="N88" s="24"/>
      <c r="O88" s="24"/>
    </row>
    <row r="89" spans="2:21">
      <c r="B89" s="25"/>
      <c r="C89" s="25"/>
      <c r="D89" s="22"/>
      <c r="E89" s="22"/>
      <c r="F89" s="22"/>
      <c r="G89" s="22"/>
      <c r="H89" s="22"/>
      <c r="I89" s="22"/>
      <c r="L89" s="25"/>
      <c r="M89" s="25"/>
      <c r="R89" s="25"/>
      <c r="S89" s="25"/>
      <c r="T89" s="25"/>
      <c r="U89" s="25"/>
    </row>
  </sheetData>
  <mergeCells count="6">
    <mergeCell ref="A32:U32"/>
    <mergeCell ref="L35:M35"/>
    <mergeCell ref="N35:O35"/>
    <mergeCell ref="P35:Q35"/>
    <mergeCell ref="R35:S35"/>
    <mergeCell ref="T35:U35"/>
  </mergeCells>
  <phoneticPr fontId="8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1"/>
  <sheetViews>
    <sheetView workbookViewId="0">
      <selection activeCell="A2" sqref="A2"/>
    </sheetView>
  </sheetViews>
  <sheetFormatPr defaultColWidth="9.140625" defaultRowHeight="12.75"/>
  <cols>
    <col min="1" max="1" width="21.42578125" style="15" customWidth="1"/>
    <col min="2" max="2" width="11.28515625" style="15" customWidth="1"/>
    <col min="3" max="3" width="8.7109375" style="15" customWidth="1"/>
    <col min="4" max="6" width="8.7109375" style="14" customWidth="1"/>
    <col min="7" max="7" width="12.140625" style="14" customWidth="1"/>
    <col min="8" max="9" width="8.7109375" style="14" customWidth="1"/>
    <col min="10" max="22" width="8.7109375" style="15" customWidth="1"/>
    <col min="23" max="23" width="23.7109375" style="15" customWidth="1"/>
    <col min="24" max="42" width="8.7109375" style="15" customWidth="1"/>
    <col min="43" max="16384" width="9.140625" style="15"/>
  </cols>
  <sheetData>
    <row r="1" spans="1:48" ht="15.75">
      <c r="A1" s="30"/>
    </row>
    <row r="2" spans="1:48" ht="15.75">
      <c r="A2" s="30"/>
    </row>
    <row r="3" spans="1:48">
      <c r="A3" s="26" t="s">
        <v>2</v>
      </c>
      <c r="B3" s="42"/>
      <c r="C3" s="42"/>
      <c r="D3" s="26"/>
      <c r="E3" s="26"/>
      <c r="F3" s="26"/>
      <c r="G3" s="26"/>
      <c r="J3" s="14"/>
      <c r="K3" s="14"/>
      <c r="R3" s="11"/>
      <c r="S3" s="11"/>
      <c r="T3" s="12"/>
      <c r="U3" s="12"/>
      <c r="V3" s="11"/>
      <c r="W3" s="42"/>
      <c r="X3" s="42"/>
      <c r="Y3" s="11"/>
      <c r="Z3" s="11"/>
      <c r="AA3" s="11"/>
      <c r="AB3" s="13" t="s">
        <v>0</v>
      </c>
      <c r="AC3" s="29">
        <v>9579200</v>
      </c>
      <c r="AD3" s="13" t="s">
        <v>1</v>
      </c>
      <c r="AE3" s="13"/>
    </row>
    <row r="4" spans="1:48">
      <c r="A4" s="27"/>
      <c r="B4" s="41"/>
      <c r="C4" s="41"/>
      <c r="D4" s="17"/>
      <c r="E4" s="17"/>
      <c r="F4" s="17"/>
      <c r="G4" s="17"/>
      <c r="S4" s="11"/>
      <c r="T4" s="12"/>
      <c r="W4" s="41"/>
      <c r="X4" s="41"/>
      <c r="AB4" s="13"/>
      <c r="AC4" s="28"/>
      <c r="AD4" s="13"/>
      <c r="AE4" s="13"/>
      <c r="AF4" s="13"/>
    </row>
    <row r="5" spans="1:48">
      <c r="A5" s="27">
        <v>0.7</v>
      </c>
      <c r="B5" s="41"/>
      <c r="C5" s="41"/>
      <c r="D5" s="17"/>
      <c r="E5" s="17"/>
      <c r="F5" s="17"/>
      <c r="G5" s="17"/>
      <c r="S5" s="11"/>
      <c r="T5" s="12"/>
      <c r="W5" s="41"/>
      <c r="X5" s="41"/>
      <c r="AB5" s="13"/>
      <c r="AC5" s="28">
        <f>A5*AC3</f>
        <v>6705440</v>
      </c>
      <c r="AD5" s="13" t="s">
        <v>1</v>
      </c>
      <c r="AE5" s="13"/>
      <c r="AF5" s="13"/>
      <c r="AG5" s="13"/>
      <c r="AH5" s="28"/>
      <c r="AI5" s="28"/>
      <c r="AJ5" s="13"/>
      <c r="AK5" s="13"/>
    </row>
    <row r="6" spans="1:48">
      <c r="A6" s="16"/>
      <c r="B6" s="41"/>
      <c r="C6" s="41"/>
      <c r="D6" s="17"/>
      <c r="E6" s="17"/>
      <c r="F6" s="17"/>
      <c r="G6" s="17"/>
      <c r="H6" s="17"/>
      <c r="I6" s="17"/>
      <c r="J6" s="18"/>
      <c r="K6" s="18"/>
      <c r="S6" s="11"/>
      <c r="T6" s="12"/>
      <c r="AC6" s="28"/>
    </row>
    <row r="7" spans="1:48">
      <c r="A7" s="16"/>
      <c r="D7" s="17"/>
      <c r="E7" s="17"/>
      <c r="F7" s="17"/>
      <c r="G7" s="17"/>
      <c r="H7" s="17"/>
      <c r="I7" s="17"/>
      <c r="J7" s="18"/>
      <c r="K7" s="18"/>
      <c r="S7" s="11"/>
      <c r="T7" s="12"/>
    </row>
    <row r="8" spans="1:48">
      <c r="A8" s="16"/>
      <c r="D8" s="17"/>
      <c r="E8" s="17"/>
      <c r="F8" s="17"/>
      <c r="G8" s="17"/>
      <c r="H8" s="17"/>
      <c r="I8" s="17"/>
      <c r="J8" s="18"/>
      <c r="K8" s="18"/>
      <c r="S8" s="11"/>
      <c r="T8" s="12"/>
      <c r="AU8" s="11"/>
      <c r="AV8" s="11"/>
    </row>
    <row r="9" spans="1:48">
      <c r="A9" s="16"/>
      <c r="D9" s="17"/>
      <c r="E9" s="17"/>
      <c r="F9" s="17"/>
      <c r="G9" s="17"/>
      <c r="H9" s="17"/>
      <c r="I9" s="17"/>
      <c r="J9" s="18"/>
      <c r="K9" s="18"/>
      <c r="S9" s="11"/>
      <c r="T9" s="12"/>
      <c r="AU9" s="11"/>
      <c r="AV9" s="11"/>
    </row>
    <row r="10" spans="1:48">
      <c r="A10" s="16"/>
      <c r="D10" s="17"/>
      <c r="E10" s="17"/>
      <c r="F10" s="17"/>
      <c r="G10" s="17"/>
      <c r="H10" s="17"/>
      <c r="I10" s="17"/>
      <c r="J10" s="18"/>
      <c r="K10" s="18"/>
      <c r="S10" s="11"/>
      <c r="T10" s="12"/>
      <c r="AU10" s="11"/>
      <c r="AV10" s="11"/>
    </row>
    <row r="11" spans="1:48">
      <c r="A11" s="16"/>
      <c r="D11" s="17"/>
      <c r="E11" s="17"/>
      <c r="F11" s="17"/>
      <c r="G11" s="17"/>
      <c r="H11" s="17"/>
      <c r="I11" s="17"/>
      <c r="J11" s="18"/>
      <c r="K11" s="18"/>
      <c r="S11" s="11"/>
      <c r="T11" s="12"/>
      <c r="AU11" s="11"/>
      <c r="AV11" s="11"/>
    </row>
    <row r="12" spans="1:48">
      <c r="A12" s="16"/>
      <c r="D12" s="17"/>
      <c r="E12" s="17"/>
      <c r="F12" s="17"/>
      <c r="G12" s="17"/>
      <c r="H12" s="17"/>
      <c r="I12" s="17"/>
      <c r="J12" s="18"/>
      <c r="K12" s="18"/>
      <c r="AP12" s="11"/>
      <c r="AU12" s="11"/>
      <c r="AV12" s="11"/>
    </row>
    <row r="13" spans="1:48">
      <c r="A13" s="16"/>
      <c r="D13" s="17"/>
      <c r="E13" s="17"/>
      <c r="F13" s="17"/>
      <c r="G13" s="17"/>
      <c r="H13" s="17"/>
      <c r="I13" s="17"/>
      <c r="J13" s="18"/>
      <c r="K13" s="18"/>
      <c r="AP13" s="11"/>
      <c r="AU13" s="11"/>
      <c r="AV13" s="11"/>
    </row>
    <row r="14" spans="1:48">
      <c r="A14" s="16"/>
      <c r="D14" s="17"/>
      <c r="E14" s="17"/>
      <c r="F14" s="17"/>
      <c r="G14" s="17"/>
      <c r="H14" s="17"/>
      <c r="I14" s="17"/>
      <c r="J14" s="18"/>
      <c r="K14" s="18"/>
      <c r="AP14" s="11"/>
      <c r="AU14" s="11"/>
      <c r="AV14" s="11"/>
    </row>
    <row r="15" spans="1:48">
      <c r="A15" s="16"/>
      <c r="D15" s="17"/>
      <c r="E15" s="17"/>
      <c r="F15" s="17"/>
      <c r="G15" s="17"/>
      <c r="H15" s="17"/>
      <c r="I15" s="17"/>
      <c r="J15" s="18"/>
      <c r="K15" s="18"/>
      <c r="AP15" s="11"/>
      <c r="AU15" s="11"/>
      <c r="AV15" s="11"/>
    </row>
    <row r="16" spans="1:48">
      <c r="A16" s="16"/>
      <c r="D16" s="17"/>
      <c r="E16" s="17"/>
      <c r="F16" s="17"/>
      <c r="G16" s="17"/>
      <c r="H16" s="17"/>
      <c r="I16" s="17"/>
      <c r="J16" s="18"/>
      <c r="K16" s="18"/>
      <c r="AP16" s="11"/>
      <c r="AU16" s="11"/>
      <c r="AV16" s="11"/>
    </row>
    <row r="17" spans="1:48">
      <c r="A17" s="16"/>
      <c r="D17" s="17"/>
      <c r="E17" s="17"/>
      <c r="F17" s="17"/>
      <c r="G17" s="17"/>
      <c r="H17" s="17"/>
      <c r="I17" s="17"/>
      <c r="J17" s="18"/>
      <c r="K17" s="18"/>
      <c r="AP17" s="11"/>
      <c r="AU17" s="11"/>
      <c r="AV17" s="11"/>
    </row>
    <row r="18" spans="1:48">
      <c r="A18" s="16"/>
      <c r="D18" s="17"/>
      <c r="E18" s="17"/>
      <c r="F18" s="17"/>
      <c r="G18" s="17"/>
      <c r="H18" s="17"/>
      <c r="I18" s="17"/>
      <c r="J18" s="18"/>
      <c r="K18" s="18"/>
      <c r="AP18" s="11"/>
      <c r="AU18" s="11"/>
      <c r="AV18" s="11"/>
    </row>
    <row r="19" spans="1:48">
      <c r="A19" s="16"/>
      <c r="D19" s="17"/>
      <c r="E19" s="17"/>
      <c r="F19" s="17"/>
      <c r="G19" s="17"/>
      <c r="H19" s="17"/>
      <c r="I19" s="17"/>
      <c r="J19" s="18"/>
      <c r="K19" s="18"/>
      <c r="AP19" s="11"/>
      <c r="AU19" s="11"/>
      <c r="AV19" s="11"/>
    </row>
    <row r="20" spans="1:48">
      <c r="A20" s="16"/>
      <c r="D20" s="17"/>
      <c r="E20" s="17"/>
      <c r="F20" s="17"/>
      <c r="G20" s="17"/>
      <c r="H20" s="17"/>
      <c r="I20" s="17"/>
      <c r="J20" s="18"/>
      <c r="K20" s="18"/>
      <c r="AP20" s="11"/>
      <c r="AU20" s="11"/>
      <c r="AV20" s="11"/>
    </row>
    <row r="21" spans="1:48">
      <c r="A21" s="16"/>
      <c r="D21" s="17"/>
      <c r="E21" s="17"/>
      <c r="F21" s="17"/>
      <c r="G21" s="17"/>
      <c r="H21" s="17"/>
      <c r="I21" s="17"/>
      <c r="J21" s="18"/>
      <c r="K21" s="18"/>
      <c r="AP21" s="11"/>
      <c r="AU21" s="11"/>
      <c r="AV21" s="11"/>
    </row>
    <row r="22" spans="1:48">
      <c r="A22" s="16"/>
      <c r="D22" s="17"/>
      <c r="E22" s="17"/>
      <c r="F22" s="17"/>
      <c r="G22" s="17"/>
      <c r="H22" s="17"/>
      <c r="I22" s="17"/>
      <c r="J22" s="18"/>
      <c r="K22" s="18"/>
      <c r="AP22" s="11"/>
      <c r="AU22" s="11"/>
      <c r="AV22" s="11"/>
    </row>
    <row r="23" spans="1:48">
      <c r="A23" s="16"/>
      <c r="D23" s="17"/>
      <c r="E23" s="17"/>
      <c r="F23" s="17"/>
      <c r="G23" s="17"/>
      <c r="H23" s="17"/>
      <c r="I23" s="17"/>
      <c r="J23" s="18"/>
      <c r="K23" s="18"/>
      <c r="AU23" s="11"/>
      <c r="AV23" s="11"/>
    </row>
    <row r="24" spans="1:48">
      <c r="A24" s="16"/>
      <c r="D24" s="17"/>
      <c r="E24" s="17"/>
      <c r="F24" s="17"/>
      <c r="G24" s="17"/>
      <c r="H24" s="17"/>
      <c r="I24" s="17"/>
      <c r="J24" s="18"/>
      <c r="K24" s="18"/>
      <c r="AU24" s="11"/>
      <c r="AV24" s="11"/>
    </row>
    <row r="25" spans="1:48">
      <c r="A25" s="16"/>
      <c r="D25" s="17"/>
      <c r="E25" s="17"/>
      <c r="F25" s="17"/>
      <c r="G25" s="17"/>
      <c r="H25" s="17"/>
      <c r="I25" s="17"/>
      <c r="J25" s="18"/>
      <c r="K25" s="18"/>
      <c r="AU25" s="11"/>
      <c r="AV25" s="11"/>
    </row>
    <row r="26" spans="1:48">
      <c r="A26" s="16"/>
      <c r="D26" s="17"/>
      <c r="E26" s="17"/>
      <c r="F26" s="17"/>
      <c r="G26" s="17"/>
      <c r="H26" s="17"/>
      <c r="I26" s="17"/>
      <c r="J26" s="18"/>
      <c r="K26" s="18"/>
      <c r="AU26" s="11"/>
      <c r="AV26" s="11"/>
    </row>
    <row r="27" spans="1:48">
      <c r="A27" s="16"/>
      <c r="D27" s="17"/>
      <c r="E27" s="17"/>
      <c r="F27" s="17"/>
      <c r="G27" s="17"/>
      <c r="H27" s="17"/>
      <c r="I27" s="17"/>
      <c r="J27" s="18"/>
      <c r="K27" s="18"/>
      <c r="AU27" s="11"/>
      <c r="AV27" s="11"/>
    </row>
    <row r="28" spans="1:48">
      <c r="A28" s="16"/>
      <c r="D28" s="17"/>
      <c r="E28" s="17"/>
      <c r="F28" s="17"/>
      <c r="G28" s="17"/>
      <c r="H28" s="17"/>
      <c r="I28" s="17"/>
      <c r="J28" s="18"/>
      <c r="K28" s="18"/>
      <c r="AU28" s="11"/>
      <c r="AV28" s="11"/>
    </row>
    <row r="29" spans="1:48">
      <c r="A29" s="16"/>
      <c r="D29" s="17"/>
      <c r="E29" s="17"/>
      <c r="F29" s="17"/>
      <c r="G29" s="17"/>
      <c r="H29" s="17"/>
      <c r="I29" s="17"/>
      <c r="J29" s="18"/>
      <c r="K29" s="18"/>
    </row>
    <row r="30" spans="1:48">
      <c r="A30" s="16"/>
      <c r="D30" s="17"/>
      <c r="E30" s="17"/>
      <c r="F30" s="17"/>
      <c r="G30" s="17"/>
      <c r="H30" s="17"/>
      <c r="I30" s="17"/>
      <c r="J30" s="18"/>
      <c r="K30" s="18"/>
    </row>
    <row r="31" spans="1:48">
      <c r="A31" s="16"/>
      <c r="D31" s="17"/>
      <c r="E31" s="17"/>
      <c r="F31" s="17"/>
      <c r="G31" s="17"/>
      <c r="H31" s="17"/>
      <c r="I31" s="17"/>
      <c r="J31" s="18"/>
      <c r="K31" s="18"/>
    </row>
    <row r="32" spans="1:48" ht="26.25">
      <c r="A32" s="105" t="s">
        <v>116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</row>
    <row r="33" spans="1:43">
      <c r="A33" s="16"/>
      <c r="D33" s="17"/>
      <c r="E33" s="17"/>
      <c r="F33" s="17"/>
      <c r="G33" s="17"/>
      <c r="H33" s="17"/>
      <c r="I33" s="17"/>
      <c r="J33" s="18"/>
      <c r="K33" s="18"/>
    </row>
    <row r="34" spans="1:43">
      <c r="A34" s="16"/>
      <c r="D34" s="17"/>
      <c r="E34" s="17"/>
      <c r="F34" s="17"/>
      <c r="G34" s="17"/>
      <c r="H34" s="17"/>
      <c r="I34" s="17"/>
      <c r="J34" s="18"/>
      <c r="K34" s="18"/>
    </row>
    <row r="35" spans="1:43" s="10" customFormat="1" ht="45">
      <c r="A35" s="9" t="s">
        <v>115</v>
      </c>
      <c r="B35" s="52" t="s">
        <v>114</v>
      </c>
      <c r="C35" s="52" t="s">
        <v>113</v>
      </c>
      <c r="D35" s="52" t="s">
        <v>112</v>
      </c>
      <c r="E35" s="69" t="s">
        <v>111</v>
      </c>
      <c r="F35" s="69" t="s">
        <v>110</v>
      </c>
      <c r="G35" s="70" t="s">
        <v>109</v>
      </c>
      <c r="H35" s="69"/>
      <c r="I35" s="70"/>
      <c r="J35" s="69"/>
      <c r="K35" s="70"/>
      <c r="L35" s="107"/>
      <c r="M35" s="108"/>
      <c r="N35" s="107"/>
      <c r="O35" s="108"/>
      <c r="P35" s="107"/>
      <c r="Q35" s="108"/>
      <c r="R35" s="107"/>
      <c r="S35" s="108"/>
      <c r="T35" s="107"/>
      <c r="U35" s="108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</row>
    <row r="36" spans="1:43">
      <c r="A36" s="11">
        <v>-6</v>
      </c>
      <c r="B36" s="45">
        <v>0</v>
      </c>
      <c r="C36" s="45"/>
      <c r="D36" s="45"/>
      <c r="E36" s="45"/>
      <c r="F36" s="45"/>
      <c r="G36" s="45"/>
      <c r="H36" s="45"/>
      <c r="I36" s="45"/>
      <c r="J36" s="48"/>
      <c r="K36" s="48"/>
      <c r="L36" s="49"/>
      <c r="M36" s="49"/>
      <c r="N36" s="45"/>
      <c r="O36" s="45"/>
      <c r="P36" s="32"/>
      <c r="Q36" s="32"/>
      <c r="R36" s="50"/>
      <c r="S36" s="50"/>
      <c r="T36" s="32"/>
      <c r="U36" s="32"/>
    </row>
    <row r="37" spans="1:43">
      <c r="A37" s="11">
        <f t="shared" ref="A37:A64" si="0">A36+1</f>
        <v>-5</v>
      </c>
      <c r="B37" s="45">
        <v>0</v>
      </c>
      <c r="C37" s="45"/>
      <c r="D37" s="45"/>
      <c r="E37" s="45"/>
      <c r="F37" s="45"/>
      <c r="G37" s="45"/>
      <c r="H37" s="45"/>
      <c r="I37" s="45"/>
      <c r="J37" s="48"/>
      <c r="K37" s="48"/>
      <c r="L37" s="49"/>
      <c r="M37" s="49"/>
      <c r="N37" s="33"/>
      <c r="O37" s="33"/>
      <c r="P37" s="32"/>
      <c r="Q37" s="32"/>
      <c r="R37" s="50"/>
      <c r="S37" s="50"/>
      <c r="T37" s="32"/>
      <c r="U37" s="32"/>
    </row>
    <row r="38" spans="1:43">
      <c r="A38" s="11">
        <f t="shared" si="0"/>
        <v>-4</v>
      </c>
      <c r="B38" s="45">
        <v>0</v>
      </c>
      <c r="C38" s="45"/>
      <c r="D38" s="45"/>
      <c r="E38" s="45"/>
      <c r="F38" s="45"/>
      <c r="G38" s="45"/>
      <c r="H38" s="45"/>
      <c r="I38" s="45"/>
      <c r="J38" s="48"/>
      <c r="K38" s="48"/>
      <c r="L38" s="49"/>
      <c r="M38" s="49"/>
      <c r="N38" s="33"/>
      <c r="O38" s="33"/>
      <c r="P38" s="32"/>
      <c r="Q38" s="32"/>
      <c r="R38" s="50"/>
      <c r="S38" s="50"/>
      <c r="T38" s="32"/>
      <c r="U38" s="32"/>
    </row>
    <row r="39" spans="1:43">
      <c r="A39" s="11">
        <f t="shared" si="0"/>
        <v>-3</v>
      </c>
      <c r="B39" s="45">
        <v>0</v>
      </c>
      <c r="C39" s="45"/>
      <c r="D39" s="45"/>
      <c r="E39" s="45"/>
      <c r="F39" s="45"/>
      <c r="G39" s="45"/>
      <c r="H39" s="45"/>
      <c r="I39" s="45"/>
      <c r="J39" s="48"/>
      <c r="K39" s="48"/>
      <c r="L39" s="49"/>
      <c r="M39" s="49"/>
      <c r="N39" s="33"/>
      <c r="O39" s="33"/>
      <c r="P39" s="32"/>
      <c r="Q39" s="32"/>
      <c r="R39" s="50"/>
      <c r="S39" s="50"/>
      <c r="T39" s="32"/>
      <c r="U39" s="32"/>
    </row>
    <row r="40" spans="1:43" ht="15">
      <c r="A40" s="11">
        <f t="shared" si="0"/>
        <v>-2</v>
      </c>
      <c r="B40" s="43">
        <v>0</v>
      </c>
      <c r="C40" s="43"/>
      <c r="D40" s="45"/>
      <c r="E40" s="45"/>
      <c r="F40" s="45"/>
      <c r="G40" s="45"/>
      <c r="H40" s="45"/>
      <c r="I40" s="45"/>
      <c r="J40" s="48"/>
      <c r="K40" s="48"/>
      <c r="L40" s="49"/>
      <c r="M40" s="49"/>
      <c r="N40" s="33"/>
      <c r="O40" s="33"/>
      <c r="P40" s="32"/>
      <c r="Q40" s="32"/>
      <c r="R40" s="50"/>
      <c r="S40" s="50"/>
      <c r="T40" s="32"/>
      <c r="U40" s="32"/>
    </row>
    <row r="41" spans="1:43" ht="15">
      <c r="A41" s="11">
        <f t="shared" si="0"/>
        <v>-1</v>
      </c>
      <c r="B41" s="44">
        <v>0</v>
      </c>
      <c r="C41" s="44"/>
      <c r="D41" s="45"/>
      <c r="E41" s="45"/>
      <c r="F41" s="45"/>
      <c r="G41" s="45"/>
      <c r="H41" s="45"/>
      <c r="I41" s="45"/>
      <c r="J41" s="48"/>
      <c r="K41" s="48"/>
      <c r="L41" s="49"/>
      <c r="M41" s="49"/>
      <c r="N41" s="33"/>
      <c r="O41" s="33"/>
      <c r="P41" s="32"/>
      <c r="Q41" s="32"/>
      <c r="R41" s="50"/>
      <c r="S41" s="50"/>
      <c r="T41" s="32"/>
      <c r="U41" s="32"/>
    </row>
    <row r="42" spans="1:43" ht="15">
      <c r="A42" s="11">
        <f t="shared" si="0"/>
        <v>0</v>
      </c>
      <c r="B42" s="44">
        <v>0</v>
      </c>
      <c r="C42" s="44">
        <v>4900</v>
      </c>
      <c r="D42" s="45"/>
      <c r="E42" s="45"/>
      <c r="F42" s="45"/>
      <c r="G42" s="45"/>
      <c r="H42" s="45"/>
      <c r="I42" s="45"/>
      <c r="J42" s="48"/>
      <c r="K42" s="48"/>
      <c r="L42" s="49"/>
      <c r="M42" s="49"/>
      <c r="N42" s="33"/>
      <c r="O42" s="33"/>
      <c r="P42" s="32"/>
      <c r="Q42" s="32"/>
      <c r="R42" s="50"/>
      <c r="S42" s="50"/>
      <c r="T42" s="32"/>
      <c r="U42" s="32"/>
    </row>
    <row r="43" spans="1:43" ht="15">
      <c r="A43" s="11">
        <f t="shared" si="0"/>
        <v>1</v>
      </c>
      <c r="B43" s="44">
        <v>97001.599999999904</v>
      </c>
      <c r="C43" s="44">
        <v>129000</v>
      </c>
      <c r="D43" s="45"/>
      <c r="E43" s="45"/>
      <c r="F43" s="45"/>
      <c r="G43" s="45"/>
      <c r="H43" s="45"/>
      <c r="I43" s="45"/>
      <c r="J43" s="48"/>
      <c r="K43" s="48"/>
      <c r="L43" s="49"/>
      <c r="M43" s="49"/>
      <c r="N43" s="33"/>
      <c r="O43" s="33"/>
      <c r="P43" s="32"/>
      <c r="Q43" s="32"/>
      <c r="R43" s="50"/>
      <c r="S43" s="50"/>
      <c r="T43" s="32"/>
      <c r="U43" s="32"/>
    </row>
    <row r="44" spans="1:43" ht="15">
      <c r="A44" s="11">
        <f t="shared" si="0"/>
        <v>2</v>
      </c>
      <c r="B44" s="44">
        <v>790195</v>
      </c>
      <c r="C44" s="44">
        <v>1020000</v>
      </c>
      <c r="D44" s="45"/>
      <c r="E44" s="45"/>
      <c r="F44" s="45"/>
      <c r="G44" s="45"/>
      <c r="H44" s="45"/>
      <c r="I44" s="45"/>
      <c r="J44" s="48"/>
      <c r="K44" s="48"/>
      <c r="L44" s="49"/>
      <c r="M44" s="49"/>
      <c r="N44" s="33"/>
      <c r="O44" s="33"/>
      <c r="P44" s="32"/>
      <c r="Q44" s="32"/>
      <c r="R44" s="50"/>
      <c r="S44" s="50"/>
      <c r="T44" s="32"/>
      <c r="U44" s="32"/>
    </row>
    <row r="45" spans="1:43" ht="15">
      <c r="A45" s="11">
        <f t="shared" si="0"/>
        <v>3</v>
      </c>
      <c r="B45" s="44">
        <v>1776900</v>
      </c>
      <c r="C45" s="44">
        <v>2260000</v>
      </c>
      <c r="D45" s="45"/>
      <c r="E45" s="45"/>
      <c r="F45" s="45"/>
      <c r="G45" s="45"/>
      <c r="H45" s="45"/>
      <c r="I45" s="45"/>
      <c r="J45" s="48"/>
      <c r="K45" s="48"/>
      <c r="L45" s="49"/>
      <c r="M45" s="49"/>
      <c r="N45" s="33"/>
      <c r="O45" s="33"/>
      <c r="P45" s="32"/>
      <c r="Q45" s="32"/>
      <c r="R45" s="50"/>
      <c r="S45" s="50"/>
      <c r="T45" s="32"/>
      <c r="U45" s="32"/>
    </row>
    <row r="46" spans="1:43" ht="15">
      <c r="A46" s="11">
        <f t="shared" si="0"/>
        <v>4</v>
      </c>
      <c r="B46" s="44">
        <v>2621590</v>
      </c>
      <c r="C46" s="44">
        <v>2790000</v>
      </c>
      <c r="D46" s="45"/>
      <c r="E46" s="45"/>
      <c r="F46" s="45"/>
      <c r="G46" s="45"/>
      <c r="H46" s="45"/>
      <c r="I46" s="45"/>
      <c r="J46" s="48"/>
      <c r="K46" s="48"/>
      <c r="L46" s="49"/>
      <c r="M46" s="49"/>
      <c r="N46" s="33"/>
      <c r="O46" s="33"/>
      <c r="P46" s="32"/>
      <c r="Q46" s="32"/>
      <c r="R46" s="50"/>
      <c r="S46" s="50"/>
      <c r="T46" s="32"/>
      <c r="U46" s="32"/>
    </row>
    <row r="47" spans="1:43" ht="15">
      <c r="A47" s="11">
        <f t="shared" si="0"/>
        <v>5</v>
      </c>
      <c r="B47" s="44">
        <v>3109150</v>
      </c>
      <c r="C47" s="44">
        <v>3170000</v>
      </c>
      <c r="D47" s="45"/>
      <c r="E47" s="45"/>
      <c r="F47" s="45"/>
      <c r="G47" s="45"/>
      <c r="H47" s="45"/>
      <c r="I47" s="45"/>
      <c r="J47" s="48"/>
      <c r="K47" s="48"/>
      <c r="L47" s="49"/>
      <c r="M47" s="49"/>
      <c r="N47" s="33"/>
      <c r="O47" s="33"/>
      <c r="P47" s="32"/>
      <c r="Q47" s="32"/>
      <c r="R47" s="50"/>
      <c r="S47" s="50"/>
      <c r="T47" s="32"/>
      <c r="U47" s="32"/>
    </row>
    <row r="48" spans="1:43" ht="15">
      <c r="A48" s="11">
        <f t="shared" si="0"/>
        <v>6</v>
      </c>
      <c r="B48" s="44">
        <v>3576700</v>
      </c>
      <c r="C48" s="44">
        <v>3480000</v>
      </c>
      <c r="D48" s="45"/>
      <c r="E48" s="45"/>
      <c r="F48" s="45"/>
      <c r="G48" s="45"/>
      <c r="H48" s="45"/>
      <c r="I48" s="45"/>
      <c r="J48" s="48"/>
      <c r="K48" s="48"/>
      <c r="L48" s="49"/>
      <c r="M48" s="49"/>
      <c r="N48" s="33"/>
      <c r="O48" s="33"/>
      <c r="P48" s="32"/>
      <c r="Q48" s="32"/>
      <c r="R48" s="50"/>
      <c r="S48" s="50"/>
      <c r="T48" s="32"/>
      <c r="U48" s="32"/>
    </row>
    <row r="49" spans="1:21" ht="15">
      <c r="A49" s="11">
        <f t="shared" si="0"/>
        <v>7</v>
      </c>
      <c r="B49" s="44">
        <v>3948270</v>
      </c>
      <c r="C49" s="44">
        <v>3960000</v>
      </c>
      <c r="D49" s="45"/>
      <c r="E49" s="45"/>
      <c r="F49" s="45"/>
      <c r="G49" s="45"/>
      <c r="H49" s="45"/>
      <c r="I49" s="45"/>
      <c r="J49" s="48"/>
      <c r="K49" s="48"/>
      <c r="L49" s="49"/>
      <c r="M49" s="49"/>
      <c r="N49" s="33"/>
      <c r="O49" s="33"/>
      <c r="P49" s="32"/>
      <c r="Q49" s="32"/>
      <c r="R49" s="50"/>
      <c r="S49" s="50"/>
      <c r="T49" s="32"/>
      <c r="U49" s="32"/>
    </row>
    <row r="50" spans="1:21" ht="15">
      <c r="A50" s="11">
        <f t="shared" si="0"/>
        <v>8</v>
      </c>
      <c r="B50" s="44">
        <v>4464920</v>
      </c>
      <c r="C50" s="44">
        <v>4530000</v>
      </c>
      <c r="D50" s="45"/>
      <c r="E50" s="45"/>
      <c r="F50" s="45"/>
      <c r="G50" s="45"/>
      <c r="H50" s="45"/>
      <c r="I50" s="45"/>
      <c r="J50" s="48"/>
      <c r="K50" s="48"/>
      <c r="L50" s="49"/>
      <c r="M50" s="49"/>
      <c r="N50" s="33"/>
      <c r="O50" s="33"/>
      <c r="P50" s="32"/>
      <c r="Q50" s="32"/>
      <c r="R50" s="50"/>
      <c r="S50" s="50"/>
      <c r="T50" s="32"/>
      <c r="U50" s="32"/>
    </row>
    <row r="51" spans="1:21" ht="15">
      <c r="A51" s="11">
        <f t="shared" si="0"/>
        <v>9</v>
      </c>
      <c r="B51" s="44">
        <v>4747000</v>
      </c>
      <c r="C51" s="44">
        <v>4780000</v>
      </c>
      <c r="D51" s="45"/>
      <c r="E51" s="45"/>
      <c r="F51" s="45"/>
      <c r="G51" s="45"/>
      <c r="H51" s="45"/>
      <c r="I51" s="45"/>
      <c r="J51" s="48"/>
      <c r="K51" s="48"/>
      <c r="L51" s="49"/>
      <c r="M51" s="49"/>
      <c r="N51" s="33"/>
      <c r="O51" s="33"/>
      <c r="P51" s="32"/>
      <c r="Q51" s="32"/>
      <c r="R51" s="50"/>
      <c r="S51" s="50"/>
      <c r="T51" s="45"/>
      <c r="U51" s="45"/>
    </row>
    <row r="52" spans="1:21" ht="15">
      <c r="A52" s="11">
        <f t="shared" si="0"/>
        <v>10</v>
      </c>
      <c r="B52" s="44">
        <v>4857410</v>
      </c>
      <c r="C52" s="44">
        <v>4910000</v>
      </c>
      <c r="D52" s="45"/>
      <c r="E52" s="45"/>
      <c r="F52" s="45"/>
      <c r="G52" s="45"/>
      <c r="H52" s="45"/>
      <c r="I52" s="45"/>
      <c r="J52" s="48"/>
      <c r="K52" s="48"/>
      <c r="L52" s="49"/>
      <c r="M52" s="49"/>
      <c r="N52" s="33"/>
      <c r="O52" s="33"/>
      <c r="P52" s="32"/>
      <c r="Q52" s="32"/>
      <c r="R52" s="50"/>
      <c r="S52" s="50"/>
      <c r="T52" s="45"/>
      <c r="U52" s="45"/>
    </row>
    <row r="53" spans="1:21" ht="15">
      <c r="A53" s="11">
        <f t="shared" si="0"/>
        <v>11</v>
      </c>
      <c r="B53" s="44">
        <v>5179900</v>
      </c>
      <c r="C53" s="44">
        <v>5300000</v>
      </c>
      <c r="D53" s="45"/>
      <c r="E53" s="45"/>
      <c r="F53" s="45"/>
      <c r="G53" s="45"/>
      <c r="H53" s="45"/>
      <c r="I53" s="45"/>
      <c r="J53" s="48"/>
      <c r="K53" s="48"/>
      <c r="L53" s="49"/>
      <c r="M53" s="49"/>
      <c r="N53" s="33"/>
      <c r="O53" s="33"/>
      <c r="P53" s="32"/>
      <c r="Q53" s="32"/>
      <c r="R53" s="50"/>
      <c r="S53" s="50"/>
      <c r="T53" s="45"/>
      <c r="U53" s="45"/>
    </row>
    <row r="54" spans="1:21" ht="15">
      <c r="A54" s="11">
        <f t="shared" si="0"/>
        <v>12</v>
      </c>
      <c r="B54" s="44">
        <v>6030170</v>
      </c>
      <c r="C54" s="44">
        <v>6140000</v>
      </c>
      <c r="D54" s="45"/>
      <c r="E54" s="45"/>
      <c r="F54" s="45"/>
      <c r="G54" s="45"/>
      <c r="H54" s="45"/>
      <c r="I54" s="45"/>
      <c r="J54" s="48"/>
      <c r="K54" s="48"/>
      <c r="L54" s="49"/>
      <c r="M54" s="49"/>
      <c r="N54" s="33"/>
      <c r="O54" s="33"/>
      <c r="P54" s="32"/>
      <c r="Q54" s="32"/>
      <c r="R54" s="50"/>
      <c r="S54" s="50"/>
      <c r="T54" s="45"/>
      <c r="U54" s="45"/>
    </row>
    <row r="55" spans="1:21" ht="15">
      <c r="A55" s="11">
        <f t="shared" si="0"/>
        <v>13</v>
      </c>
      <c r="B55" s="44">
        <v>7476920</v>
      </c>
      <c r="C55" s="44">
        <v>7430000</v>
      </c>
      <c r="D55" s="45"/>
      <c r="E55" s="45"/>
      <c r="F55" s="45"/>
      <c r="G55" s="45"/>
      <c r="H55" s="45"/>
      <c r="I55" s="45"/>
      <c r="J55" s="48"/>
      <c r="K55" s="48"/>
      <c r="L55" s="49"/>
      <c r="M55" s="49"/>
      <c r="N55" s="33"/>
      <c r="O55" s="33"/>
      <c r="P55" s="32"/>
      <c r="Q55" s="32"/>
      <c r="R55" s="50"/>
      <c r="S55" s="50"/>
      <c r="T55" s="45"/>
      <c r="U55" s="45"/>
    </row>
    <row r="56" spans="1:21" ht="15">
      <c r="A56" s="11">
        <f t="shared" si="0"/>
        <v>14</v>
      </c>
      <c r="B56" s="44">
        <v>8801410</v>
      </c>
      <c r="C56" s="44">
        <v>8700000</v>
      </c>
      <c r="D56" s="45"/>
      <c r="E56" s="45"/>
      <c r="F56" s="45"/>
      <c r="G56" s="45"/>
      <c r="H56" s="45"/>
      <c r="I56" s="45"/>
      <c r="J56" s="48"/>
      <c r="K56" s="48"/>
      <c r="L56" s="49"/>
      <c r="M56" s="51"/>
      <c r="N56" s="33"/>
      <c r="O56" s="33"/>
      <c r="P56" s="32"/>
      <c r="Q56" s="32"/>
      <c r="R56" s="50"/>
      <c r="S56" s="50"/>
      <c r="T56" s="45"/>
      <c r="U56" s="45"/>
    </row>
    <row r="57" spans="1:21" ht="15">
      <c r="A57" s="11">
        <f t="shared" si="0"/>
        <v>15</v>
      </c>
      <c r="B57" s="44">
        <v>9397060</v>
      </c>
      <c r="C57" s="44">
        <v>9340000</v>
      </c>
      <c r="D57" s="45"/>
      <c r="E57" s="45"/>
      <c r="F57" s="45"/>
      <c r="G57" s="45"/>
      <c r="H57" s="45"/>
      <c r="I57" s="45"/>
      <c r="J57" s="48"/>
      <c r="K57" s="48"/>
      <c r="L57" s="49"/>
      <c r="M57" s="45"/>
      <c r="N57" s="33"/>
      <c r="O57" s="33"/>
      <c r="P57" s="32"/>
      <c r="Q57" s="32"/>
      <c r="R57" s="50"/>
      <c r="S57" s="50"/>
      <c r="T57" s="45"/>
      <c r="U57" s="45"/>
    </row>
    <row r="58" spans="1:21" ht="15">
      <c r="A58" s="11">
        <f t="shared" si="0"/>
        <v>16</v>
      </c>
      <c r="B58" s="44">
        <v>9559860</v>
      </c>
      <c r="C58" s="44">
        <v>9540000</v>
      </c>
      <c r="D58" s="45"/>
      <c r="E58" s="45"/>
      <c r="F58" s="45"/>
      <c r="G58" s="45"/>
      <c r="H58" s="45"/>
      <c r="I58" s="45"/>
      <c r="J58" s="48"/>
      <c r="K58" s="48"/>
      <c r="L58" s="49"/>
      <c r="M58" s="49"/>
      <c r="N58" s="33"/>
      <c r="O58" s="33"/>
      <c r="P58" s="32"/>
      <c r="Q58" s="32"/>
      <c r="R58" s="50"/>
      <c r="S58" s="50"/>
      <c r="T58" s="45"/>
      <c r="U58" s="45"/>
    </row>
    <row r="59" spans="1:21" ht="15">
      <c r="A59" s="11">
        <f t="shared" si="0"/>
        <v>17</v>
      </c>
      <c r="B59" s="43">
        <v>9579200</v>
      </c>
      <c r="C59" s="43">
        <v>9570000</v>
      </c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33"/>
      <c r="O59" s="33"/>
      <c r="P59" s="32"/>
      <c r="Q59" s="32"/>
      <c r="R59" s="45"/>
      <c r="S59" s="45"/>
      <c r="T59" s="45"/>
      <c r="U59" s="45"/>
    </row>
    <row r="60" spans="1:21">
      <c r="A60" s="11">
        <f t="shared" si="0"/>
        <v>18</v>
      </c>
      <c r="B60" s="45">
        <v>9579200</v>
      </c>
      <c r="C60" s="45">
        <v>9580000</v>
      </c>
      <c r="D60" s="45"/>
      <c r="E60" s="45"/>
      <c r="F60" s="45"/>
      <c r="G60" s="45"/>
      <c r="H60" s="45"/>
      <c r="I60" s="45"/>
      <c r="J60" s="45"/>
      <c r="K60" s="45"/>
      <c r="L60" s="32"/>
      <c r="M60" s="32"/>
      <c r="N60" s="45"/>
      <c r="O60" s="45"/>
      <c r="P60" s="32"/>
      <c r="Q60" s="32"/>
      <c r="R60" s="45"/>
      <c r="S60" s="45"/>
      <c r="T60" s="45"/>
      <c r="U60" s="45"/>
    </row>
    <row r="61" spans="1:21">
      <c r="A61" s="11">
        <f t="shared" si="0"/>
        <v>19</v>
      </c>
      <c r="B61" s="45">
        <v>9579200</v>
      </c>
      <c r="C61" s="45">
        <v>9580000</v>
      </c>
      <c r="D61" s="45"/>
      <c r="E61" s="45"/>
      <c r="F61" s="45"/>
      <c r="G61" s="45"/>
      <c r="H61" s="45"/>
      <c r="I61" s="45"/>
      <c r="J61" s="45"/>
      <c r="K61" s="45"/>
      <c r="L61" s="32"/>
      <c r="M61" s="32"/>
      <c r="N61" s="45"/>
      <c r="O61" s="45"/>
      <c r="P61" s="32"/>
      <c r="Q61" s="32"/>
      <c r="R61" s="45"/>
      <c r="S61" s="45"/>
      <c r="T61" s="45"/>
      <c r="U61" s="45"/>
    </row>
    <row r="62" spans="1:21">
      <c r="A62" s="11">
        <f t="shared" si="0"/>
        <v>20</v>
      </c>
      <c r="B62" s="45">
        <v>9579200</v>
      </c>
      <c r="C62" s="45">
        <v>9580000</v>
      </c>
      <c r="D62" s="45"/>
      <c r="E62" s="45"/>
      <c r="F62" s="45"/>
      <c r="G62" s="45"/>
      <c r="H62" s="45"/>
      <c r="I62" s="45"/>
      <c r="J62" s="45"/>
      <c r="K62" s="45"/>
      <c r="L62" s="32"/>
      <c r="M62" s="32"/>
      <c r="N62" s="45"/>
      <c r="O62" s="45"/>
      <c r="P62" s="32"/>
      <c r="Q62" s="32"/>
      <c r="R62" s="45"/>
      <c r="S62" s="45"/>
      <c r="T62" s="45"/>
      <c r="U62" s="45"/>
    </row>
    <row r="63" spans="1:21">
      <c r="A63" s="11">
        <f t="shared" si="0"/>
        <v>21</v>
      </c>
      <c r="B63" s="45">
        <v>9579200</v>
      </c>
      <c r="C63" s="45"/>
      <c r="D63" s="45"/>
      <c r="E63" s="45"/>
      <c r="F63" s="45"/>
      <c r="G63" s="45"/>
      <c r="H63" s="45"/>
      <c r="I63" s="45"/>
      <c r="J63" s="45"/>
      <c r="K63" s="45"/>
      <c r="L63" s="32"/>
      <c r="M63" s="32"/>
      <c r="N63" s="45"/>
      <c r="O63" s="45"/>
      <c r="P63" s="32"/>
      <c r="Q63" s="32"/>
      <c r="R63" s="45"/>
      <c r="S63" s="45"/>
      <c r="T63" s="45"/>
      <c r="U63" s="45"/>
    </row>
    <row r="64" spans="1:21">
      <c r="A64" s="11">
        <f t="shared" si="0"/>
        <v>22</v>
      </c>
      <c r="B64" s="45">
        <v>9579200</v>
      </c>
      <c r="C64" s="45"/>
      <c r="D64" s="45"/>
      <c r="E64" s="45"/>
      <c r="F64" s="45"/>
      <c r="G64" s="45"/>
      <c r="H64" s="45"/>
      <c r="I64" s="45"/>
      <c r="J64" s="45"/>
      <c r="K64" s="45"/>
      <c r="L64" s="32"/>
      <c r="M64" s="32"/>
      <c r="N64" s="45"/>
      <c r="O64" s="45"/>
      <c r="P64" s="32"/>
      <c r="Q64" s="32"/>
      <c r="R64" s="45"/>
      <c r="S64" s="45"/>
      <c r="T64" s="45"/>
      <c r="U64" s="45"/>
    </row>
    <row r="65" spans="1:21">
      <c r="A65" s="11">
        <v>23</v>
      </c>
      <c r="B65" s="45">
        <v>9579200</v>
      </c>
      <c r="C65" s="45"/>
      <c r="D65" s="45"/>
      <c r="E65" s="45"/>
      <c r="F65" s="45"/>
      <c r="G65" s="45"/>
      <c r="H65" s="45"/>
      <c r="I65" s="45"/>
      <c r="J65" s="45"/>
      <c r="K65" s="45"/>
      <c r="L65" s="32"/>
      <c r="M65" s="32"/>
      <c r="N65" s="45"/>
      <c r="O65" s="45"/>
      <c r="P65" s="32"/>
      <c r="Q65" s="32"/>
      <c r="R65" s="45"/>
      <c r="S65" s="45"/>
      <c r="T65" s="45"/>
      <c r="U65" s="45"/>
    </row>
    <row r="66" spans="1:21">
      <c r="A66" s="11">
        <v>24</v>
      </c>
      <c r="B66" s="45">
        <v>9579200</v>
      </c>
      <c r="C66" s="45"/>
      <c r="D66" s="45"/>
      <c r="E66" s="45"/>
      <c r="F66" s="45"/>
      <c r="G66" s="45"/>
      <c r="H66" s="45"/>
      <c r="I66" s="45"/>
      <c r="J66" s="45"/>
      <c r="K66" s="45"/>
      <c r="L66" s="32"/>
      <c r="M66" s="32"/>
      <c r="N66" s="45"/>
      <c r="O66" s="45"/>
      <c r="P66" s="32"/>
      <c r="Q66" s="32"/>
      <c r="R66" s="45"/>
      <c r="S66" s="45"/>
      <c r="T66" s="45"/>
      <c r="U66" s="45"/>
    </row>
    <row r="67" spans="1:21">
      <c r="A67" s="11">
        <f>25</f>
        <v>25</v>
      </c>
      <c r="B67" s="45">
        <v>9579200</v>
      </c>
      <c r="C67" s="45"/>
      <c r="D67" s="45"/>
      <c r="E67" s="45"/>
      <c r="F67" s="45"/>
      <c r="G67" s="45"/>
      <c r="H67" s="45"/>
      <c r="I67" s="45"/>
      <c r="J67" s="45"/>
      <c r="K67" s="45"/>
      <c r="L67" s="32"/>
      <c r="M67" s="32"/>
      <c r="N67" s="45"/>
      <c r="O67" s="45"/>
      <c r="P67" s="32"/>
      <c r="Q67" s="32"/>
      <c r="R67" s="45"/>
      <c r="S67" s="45"/>
      <c r="T67" s="45"/>
      <c r="U67" s="45"/>
    </row>
    <row r="68" spans="1:21">
      <c r="A68" s="38" t="s">
        <v>108</v>
      </c>
      <c r="B68" s="40">
        <f t="shared" ref="B68:U68" si="1">IF(OR(MIN(B$36:B$67)&gt;$A5*$AC$3,SUM(B$36:B$67)=0),"",(LOG10(($A5*$AC$3)/INDEX(B$36:B$67,MATCH($A5*$AC$3,B$36:B$67)))/LOG10(INDEX(B$36:B$67,MATCH($A5*$AC$3,B$36:B$67))/INDEX(B$36:B$67,1+MATCH($A5*$AC$3,B$36:B$67))))*(INDEX($A$36:$A$67,MATCH($A5*$AC$3,B$36:B$67))-INDEX($A$36:$A$67,1+MATCH($A5*$AC$3,B$36:B$67)))+INDEX($A$36:$A$67,MATCH($A5*$AC$3,B$36:B$67)))</f>
        <v>12.493587711391452</v>
      </c>
      <c r="C68" s="40">
        <f t="shared" si="1"/>
        <v>12.461950074941202</v>
      </c>
      <c r="D68" s="40" t="str">
        <f t="shared" si="1"/>
        <v/>
      </c>
      <c r="E68" s="40" t="str">
        <f t="shared" si="1"/>
        <v/>
      </c>
      <c r="F68" s="40" t="str">
        <f t="shared" si="1"/>
        <v/>
      </c>
      <c r="G68" s="40" t="str">
        <f t="shared" si="1"/>
        <v/>
      </c>
      <c r="H68" s="40" t="str">
        <f t="shared" si="1"/>
        <v/>
      </c>
      <c r="I68" s="40" t="str">
        <f t="shared" si="1"/>
        <v/>
      </c>
      <c r="J68" s="40" t="str">
        <f t="shared" si="1"/>
        <v/>
      </c>
      <c r="K68" s="40" t="str">
        <f t="shared" si="1"/>
        <v/>
      </c>
      <c r="L68" s="40" t="str">
        <f t="shared" si="1"/>
        <v/>
      </c>
      <c r="M68" s="40" t="str">
        <f t="shared" si="1"/>
        <v/>
      </c>
      <c r="N68" s="40" t="str">
        <f t="shared" si="1"/>
        <v/>
      </c>
      <c r="O68" s="40" t="str">
        <f t="shared" si="1"/>
        <v/>
      </c>
      <c r="P68" s="40" t="str">
        <f t="shared" si="1"/>
        <v/>
      </c>
      <c r="Q68" s="40" t="str">
        <f t="shared" si="1"/>
        <v/>
      </c>
      <c r="R68" s="40" t="str">
        <f t="shared" si="1"/>
        <v/>
      </c>
      <c r="S68" s="40" t="str">
        <f t="shared" si="1"/>
        <v/>
      </c>
      <c r="T68" s="40" t="str">
        <f t="shared" si="1"/>
        <v/>
      </c>
      <c r="U68" s="40" t="str">
        <f t="shared" si="1"/>
        <v/>
      </c>
    </row>
    <row r="69" spans="1:21">
      <c r="A69" s="38"/>
      <c r="B69" s="40"/>
      <c r="C69" s="40"/>
      <c r="D69" s="40"/>
      <c r="E69" s="40"/>
      <c r="F69" s="40" t="str">
        <f t="shared" ref="F69:U69" si="2">IF(OR(MIN(F$36:F$67)&gt;$A6*$AC$3,SUM(F$36:F$67)=0),"",(LOG10(($A6*$AC$3)/INDEX(F$36:F$67,MATCH($A6*$AC$3,F$36:F$67)))/LOG10(INDEX(F$36:F$67,MATCH($A6*$AC$3,F$36:F$67))/INDEX(F$36:F$67,1+MATCH($A6*$AC$3,F$36:F$67))))*(INDEX($A$36:$A$67,MATCH($A6*$AC$3,F$36:F$67))-INDEX($A$36:$A$67,1+MATCH($A6*$AC$3,F$36:F$67)))+INDEX($A$36:$A$67,MATCH($A6*$AC$3,F$36:F$67)))</f>
        <v/>
      </c>
      <c r="G69" s="40" t="str">
        <f t="shared" si="2"/>
        <v/>
      </c>
      <c r="H69" s="40" t="str">
        <f t="shared" si="2"/>
        <v/>
      </c>
      <c r="I69" s="40" t="str">
        <f t="shared" si="2"/>
        <v/>
      </c>
      <c r="J69" s="40" t="str">
        <f t="shared" si="2"/>
        <v/>
      </c>
      <c r="K69" s="40" t="str">
        <f t="shared" si="2"/>
        <v/>
      </c>
      <c r="L69" s="40" t="str">
        <f t="shared" si="2"/>
        <v/>
      </c>
      <c r="M69" s="40" t="str">
        <f t="shared" si="2"/>
        <v/>
      </c>
      <c r="N69" s="40" t="str">
        <f t="shared" si="2"/>
        <v/>
      </c>
      <c r="O69" s="40" t="str">
        <f t="shared" si="2"/>
        <v/>
      </c>
      <c r="P69" s="40" t="str">
        <f t="shared" si="2"/>
        <v/>
      </c>
      <c r="Q69" s="40" t="str">
        <f t="shared" si="2"/>
        <v/>
      </c>
      <c r="R69" s="40" t="str">
        <f t="shared" si="2"/>
        <v/>
      </c>
      <c r="S69" s="40" t="str">
        <f t="shared" si="2"/>
        <v/>
      </c>
      <c r="T69" s="40" t="str">
        <f t="shared" si="2"/>
        <v/>
      </c>
      <c r="U69" s="40" t="str">
        <f t="shared" si="2"/>
        <v/>
      </c>
    </row>
    <row r="70" spans="1:21">
      <c r="B70" s="40"/>
      <c r="C70" s="40"/>
      <c r="D70" s="40" t="str">
        <f>IF(OR(MIN(D$36:D$67)&gt;$A7*$AC$3,SUM(D$36:D$67)=0),"",(LOG10(($A7*$AC$3)/INDEX(D$36:D$67,MATCH($A7*$AC$3,D$36:D$67)))/LOG10(INDEX(D$36:D$67,MATCH($A7*$AC$3,D$36:D$67))/INDEX(D$36:D$67,1+MATCH($A7*$AC$3,D$36:D$67))))*(INDEX($A$36:$A$67,MATCH($A7*$AC$3,D$36:D$67))-INDEX($A$36:$A$67,1+MATCH($A7*$AC$3,D$36:D$67)))+INDEX($A$36:$A$67,MATCH($A7*$AC$3,D$36:D$67)))</f>
        <v/>
      </c>
      <c r="E70" s="40" t="str">
        <f>IF(OR(MIN(E$36:E$67)&gt;$A7*$AC$3,SUM(E$36:E$67)=0),"",(LOG10(($A7*$AC$3)/INDEX(E$36:E$67,MATCH($A7*$AC$3,E$36:E$67)))/LOG10(INDEX(E$36:E$67,MATCH($A7*$AC$3,E$36:E$67))/INDEX(E$36:E$67,1+MATCH($A7*$AC$3,E$36:E$67))))*(INDEX($A$36:$A$67,MATCH($A7*$AC$3,E$36:E$67))-INDEX($A$36:$A$67,1+MATCH($A7*$AC$3,E$36:E$67)))+INDEX($A$36:$A$67,MATCH($A7*$AC$3,E$36:E$67)))</f>
        <v/>
      </c>
      <c r="F70" s="40" t="str">
        <f t="shared" ref="F70:U70" si="3">IF(OR(MIN(F$36:F$67)&gt;$A7*$AC$3,SUM(F$36:F$67)=0),"",(LOG10(($A7*$AC$3)/INDEX(F$36:F$67,MATCH($A7*$AC$3,F$36:F$67)))/LOG10(INDEX(F$36:F$67,MATCH($A7*$AC$3,F$36:F$67))/INDEX(F$36:F$67,1+MATCH($A7*$AC$3,F$36:F$67))))*(INDEX($A$36:$A$67,MATCH($A7*$AC$3,F$36:F$67))-INDEX($A$36:$A$67,1+MATCH($A7*$AC$3,F$36:F$67)))+INDEX($A$36:$A$67,MATCH($A7*$AC$3,F$36:F$67)))</f>
        <v/>
      </c>
      <c r="G70" s="40" t="str">
        <f t="shared" si="3"/>
        <v/>
      </c>
      <c r="H70" s="40" t="str">
        <f t="shared" si="3"/>
        <v/>
      </c>
      <c r="I70" s="40" t="str">
        <f t="shared" si="3"/>
        <v/>
      </c>
      <c r="J70" s="40" t="str">
        <f t="shared" si="3"/>
        <v/>
      </c>
      <c r="K70" s="40" t="str">
        <f t="shared" si="3"/>
        <v/>
      </c>
      <c r="L70" s="40" t="str">
        <f t="shared" si="3"/>
        <v/>
      </c>
      <c r="M70" s="40" t="str">
        <f t="shared" si="3"/>
        <v/>
      </c>
      <c r="N70" s="40" t="str">
        <f t="shared" si="3"/>
        <v/>
      </c>
      <c r="O70" s="40" t="str">
        <f t="shared" si="3"/>
        <v/>
      </c>
      <c r="P70" s="40" t="str">
        <f t="shared" si="3"/>
        <v/>
      </c>
      <c r="Q70" s="40" t="str">
        <f t="shared" si="3"/>
        <v/>
      </c>
      <c r="R70" s="40" t="str">
        <f t="shared" si="3"/>
        <v/>
      </c>
      <c r="S70" s="40" t="str">
        <f t="shared" si="3"/>
        <v/>
      </c>
      <c r="T70" s="40" t="str">
        <f t="shared" si="3"/>
        <v/>
      </c>
      <c r="U70" s="40" t="str">
        <f t="shared" si="3"/>
        <v/>
      </c>
    </row>
    <row r="71" spans="1:21">
      <c r="D71" s="15"/>
      <c r="E71" s="15"/>
      <c r="F71" s="15"/>
      <c r="G71" s="15"/>
      <c r="H71" s="15"/>
      <c r="I71" s="15"/>
      <c r="R71" s="31"/>
      <c r="S71" s="31"/>
    </row>
    <row r="72" spans="1:21">
      <c r="A72" s="38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</row>
    <row r="73" spans="1:21">
      <c r="A73" s="38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</row>
    <row r="74" spans="1:21">
      <c r="A74" s="38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</row>
    <row r="75" spans="1:21">
      <c r="A75" s="38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</row>
    <row r="76" spans="1:21">
      <c r="D76" s="19"/>
      <c r="E76" s="19"/>
      <c r="F76" s="19"/>
      <c r="G76" s="19"/>
      <c r="H76" s="19"/>
      <c r="I76" s="19"/>
    </row>
    <row r="77" spans="1:21">
      <c r="D77" s="19"/>
      <c r="E77" s="19"/>
      <c r="F77" s="19"/>
      <c r="G77" s="19"/>
      <c r="H77" s="19"/>
      <c r="I77" s="19"/>
      <c r="J77" s="20"/>
      <c r="K77" s="20"/>
    </row>
    <row r="79" spans="1:21">
      <c r="J79" s="20"/>
      <c r="K79" s="20"/>
    </row>
    <row r="80" spans="1:21">
      <c r="N80" s="21"/>
      <c r="O80" s="21"/>
    </row>
    <row r="81" spans="2:21">
      <c r="J81" s="13"/>
      <c r="K81" s="13"/>
      <c r="N81" s="21"/>
      <c r="O81" s="21"/>
    </row>
    <row r="82" spans="2:21">
      <c r="N82" s="21"/>
      <c r="O82" s="21"/>
    </row>
    <row r="83" spans="2:21">
      <c r="D83" s="22"/>
      <c r="E83" s="22"/>
      <c r="F83" s="22"/>
      <c r="G83" s="22"/>
      <c r="H83" s="22"/>
      <c r="I83" s="22"/>
      <c r="J83" s="23"/>
      <c r="K83" s="23"/>
      <c r="N83" s="21"/>
      <c r="O83" s="21"/>
    </row>
    <row r="84" spans="2:21">
      <c r="D84" s="22"/>
      <c r="E84" s="22"/>
      <c r="F84" s="22"/>
      <c r="G84" s="22"/>
      <c r="H84" s="22"/>
      <c r="I84" s="22"/>
      <c r="J84" s="20"/>
      <c r="K84" s="20"/>
      <c r="N84" s="21"/>
      <c r="O84" s="21"/>
    </row>
    <row r="85" spans="2:21">
      <c r="D85" s="22"/>
      <c r="E85" s="22"/>
      <c r="F85" s="22"/>
      <c r="G85" s="22"/>
      <c r="H85" s="22"/>
      <c r="I85" s="22"/>
      <c r="J85" s="20"/>
      <c r="K85" s="20"/>
      <c r="N85" s="21"/>
      <c r="O85" s="21"/>
    </row>
    <row r="86" spans="2:21">
      <c r="D86" s="22"/>
      <c r="E86" s="22"/>
      <c r="F86" s="22"/>
      <c r="G86" s="22"/>
      <c r="H86" s="22"/>
      <c r="I86" s="22"/>
      <c r="J86" s="20"/>
      <c r="K86" s="20"/>
      <c r="N86" s="21"/>
      <c r="O86" s="21"/>
    </row>
    <row r="87" spans="2:21">
      <c r="D87" s="22"/>
      <c r="E87" s="22"/>
      <c r="F87" s="22"/>
      <c r="G87" s="22"/>
      <c r="H87" s="22"/>
      <c r="I87" s="22"/>
      <c r="J87" s="20"/>
      <c r="K87" s="20"/>
      <c r="N87" s="21"/>
      <c r="O87" s="21"/>
    </row>
    <row r="88" spans="2:21">
      <c r="D88" s="22"/>
      <c r="E88" s="22"/>
      <c r="F88" s="22"/>
      <c r="G88" s="22"/>
      <c r="H88" s="22"/>
      <c r="I88" s="22"/>
      <c r="J88" s="20"/>
      <c r="K88" s="20"/>
      <c r="N88" s="21"/>
      <c r="O88" s="21"/>
    </row>
    <row r="89" spans="2:21">
      <c r="D89" s="22"/>
      <c r="E89" s="22"/>
      <c r="F89" s="22"/>
      <c r="G89" s="22"/>
      <c r="H89" s="22"/>
      <c r="I89" s="22"/>
      <c r="J89" s="20"/>
      <c r="K89" s="20"/>
      <c r="N89" s="21"/>
      <c r="O89" s="21"/>
    </row>
    <row r="90" spans="2:21">
      <c r="D90" s="22"/>
      <c r="E90" s="22"/>
      <c r="F90" s="22"/>
      <c r="G90" s="22"/>
      <c r="H90" s="22"/>
      <c r="I90" s="22"/>
      <c r="N90" s="24"/>
      <c r="O90" s="24"/>
    </row>
    <row r="91" spans="2:21">
      <c r="B91" s="25"/>
      <c r="C91" s="25"/>
      <c r="D91" s="22"/>
      <c r="E91" s="22"/>
      <c r="F91" s="22"/>
      <c r="G91" s="22"/>
      <c r="H91" s="22"/>
      <c r="I91" s="22"/>
      <c r="L91" s="25"/>
      <c r="M91" s="25"/>
      <c r="R91" s="25"/>
      <c r="S91" s="25"/>
      <c r="T91" s="25"/>
      <c r="U91" s="25"/>
    </row>
  </sheetData>
  <mergeCells count="6">
    <mergeCell ref="A32:U32"/>
    <mergeCell ref="L35:M35"/>
    <mergeCell ref="N35:O35"/>
    <mergeCell ref="P35:Q35"/>
    <mergeCell ref="R35:S35"/>
    <mergeCell ref="T35:U35"/>
  </mergeCells>
  <phoneticPr fontId="8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1"/>
  <sheetViews>
    <sheetView topLeftCell="A8" workbookViewId="0">
      <selection activeCell="D38" sqref="D38:D51"/>
    </sheetView>
  </sheetViews>
  <sheetFormatPr defaultColWidth="9.140625" defaultRowHeight="12.75"/>
  <cols>
    <col min="1" max="1" width="21.42578125" style="15" customWidth="1"/>
    <col min="2" max="2" width="11.28515625" style="15" customWidth="1"/>
    <col min="3" max="3" width="8.7109375" style="15" customWidth="1"/>
    <col min="4" max="6" width="8.7109375" style="14" customWidth="1"/>
    <col min="7" max="7" width="12.140625" style="14" customWidth="1"/>
    <col min="8" max="9" width="8.7109375" style="14" customWidth="1"/>
    <col min="10" max="22" width="8.7109375" style="15" customWidth="1"/>
    <col min="23" max="23" width="23.7109375" style="15" customWidth="1"/>
    <col min="24" max="42" width="8.7109375" style="15" customWidth="1"/>
    <col min="43" max="16384" width="9.140625" style="15"/>
  </cols>
  <sheetData>
    <row r="1" spans="1:48" ht="15.75">
      <c r="A1" s="30"/>
    </row>
    <row r="2" spans="1:48" ht="15.75">
      <c r="A2" s="30"/>
    </row>
    <row r="3" spans="1:48">
      <c r="A3" s="26" t="s">
        <v>2</v>
      </c>
      <c r="B3" s="42"/>
      <c r="C3" s="42"/>
      <c r="D3" s="26"/>
      <c r="E3" s="26"/>
      <c r="F3" s="26"/>
      <c r="G3" s="26"/>
      <c r="J3" s="14"/>
      <c r="K3" s="14"/>
      <c r="R3" s="11"/>
      <c r="S3" s="11"/>
      <c r="T3" s="12"/>
      <c r="U3" s="12"/>
      <c r="V3" s="11"/>
      <c r="W3" s="42"/>
      <c r="X3" s="42"/>
      <c r="Y3" s="11"/>
      <c r="Z3" s="11"/>
      <c r="AA3" s="11"/>
      <c r="AB3" s="13" t="s">
        <v>0</v>
      </c>
      <c r="AC3" s="29">
        <v>3197600</v>
      </c>
      <c r="AD3" s="13" t="s">
        <v>1</v>
      </c>
      <c r="AE3" s="13"/>
    </row>
    <row r="4" spans="1:48">
      <c r="A4" s="27"/>
      <c r="B4" s="41"/>
      <c r="C4" s="41"/>
      <c r="D4" s="17"/>
      <c r="E4" s="17"/>
      <c r="F4" s="17"/>
      <c r="G4" s="17"/>
      <c r="S4" s="11"/>
      <c r="T4" s="12"/>
      <c r="W4" s="41"/>
      <c r="X4" s="41"/>
      <c r="AB4" s="13"/>
      <c r="AC4" s="28"/>
      <c r="AD4" s="13"/>
      <c r="AE4" s="13"/>
      <c r="AF4" s="13"/>
    </row>
    <row r="5" spans="1:48">
      <c r="A5" s="27">
        <v>0.7</v>
      </c>
      <c r="B5" s="41"/>
      <c r="C5" s="41"/>
      <c r="D5" s="17"/>
      <c r="E5" s="17"/>
      <c r="F5" s="17"/>
      <c r="G5" s="17"/>
      <c r="S5" s="11"/>
      <c r="T5" s="12"/>
      <c r="W5" s="41"/>
      <c r="X5" s="41"/>
      <c r="AB5" s="13"/>
      <c r="AC5" s="28">
        <f>A5*AC3</f>
        <v>2238320</v>
      </c>
      <c r="AD5" s="13" t="s">
        <v>1</v>
      </c>
      <c r="AE5" s="13"/>
      <c r="AF5" s="13"/>
      <c r="AG5" s="13"/>
      <c r="AH5" s="28"/>
      <c r="AI5" s="28"/>
      <c r="AJ5" s="13"/>
      <c r="AK5" s="13"/>
    </row>
    <row r="6" spans="1:48">
      <c r="A6" s="16"/>
      <c r="B6" s="41"/>
      <c r="C6" s="41"/>
      <c r="D6" s="17"/>
      <c r="E6" s="17"/>
      <c r="F6" s="17"/>
      <c r="G6" s="17"/>
      <c r="H6" s="17"/>
      <c r="I6" s="17"/>
      <c r="J6" s="18"/>
      <c r="K6" s="18"/>
      <c r="S6" s="11"/>
      <c r="T6" s="12"/>
      <c r="AC6" s="28"/>
    </row>
    <row r="7" spans="1:48">
      <c r="A7" s="16"/>
      <c r="D7" s="17"/>
      <c r="E7" s="17"/>
      <c r="F7" s="17"/>
      <c r="G7" s="17"/>
      <c r="H7" s="17"/>
      <c r="I7" s="17"/>
      <c r="J7" s="18"/>
      <c r="K7" s="18"/>
      <c r="S7" s="11"/>
      <c r="T7" s="12"/>
    </row>
    <row r="8" spans="1:48">
      <c r="A8" s="16"/>
      <c r="D8" s="17"/>
      <c r="E8" s="17"/>
      <c r="F8" s="17"/>
      <c r="G8" s="17"/>
      <c r="H8" s="17"/>
      <c r="I8" s="17"/>
      <c r="J8" s="18"/>
      <c r="K8" s="18"/>
      <c r="S8" s="11"/>
      <c r="T8" s="12"/>
      <c r="AU8" s="11"/>
      <c r="AV8" s="11"/>
    </row>
    <row r="9" spans="1:48">
      <c r="A9" s="16"/>
      <c r="D9" s="17"/>
      <c r="E9" s="17"/>
      <c r="F9" s="17"/>
      <c r="G9" s="17"/>
      <c r="H9" s="17"/>
      <c r="I9" s="17"/>
      <c r="J9" s="18"/>
      <c r="K9" s="18"/>
      <c r="S9" s="11"/>
      <c r="T9" s="12"/>
      <c r="AU9" s="11"/>
      <c r="AV9" s="11"/>
    </row>
    <row r="10" spans="1:48">
      <c r="A10" s="16"/>
      <c r="D10" s="17"/>
      <c r="E10" s="17"/>
      <c r="F10" s="17"/>
      <c r="G10" s="17"/>
      <c r="H10" s="17"/>
      <c r="I10" s="17"/>
      <c r="J10" s="18"/>
      <c r="K10" s="18"/>
      <c r="S10" s="11"/>
      <c r="T10" s="12"/>
      <c r="AU10" s="11"/>
      <c r="AV10" s="11"/>
    </row>
    <row r="11" spans="1:48">
      <c r="A11" s="16"/>
      <c r="D11" s="17"/>
      <c r="E11" s="17"/>
      <c r="F11" s="17"/>
      <c r="G11" s="17"/>
      <c r="H11" s="17"/>
      <c r="I11" s="17"/>
      <c r="J11" s="18"/>
      <c r="K11" s="18"/>
      <c r="S11" s="11"/>
      <c r="T11" s="12"/>
      <c r="AU11" s="11"/>
      <c r="AV11" s="11"/>
    </row>
    <row r="12" spans="1:48">
      <c r="A12" s="16"/>
      <c r="D12" s="17"/>
      <c r="E12" s="17"/>
      <c r="F12" s="17"/>
      <c r="G12" s="17"/>
      <c r="H12" s="17"/>
      <c r="I12" s="17"/>
      <c r="J12" s="18"/>
      <c r="K12" s="18"/>
      <c r="AP12" s="11"/>
      <c r="AU12" s="11"/>
      <c r="AV12" s="11"/>
    </row>
    <row r="13" spans="1:48">
      <c r="A13" s="16"/>
      <c r="D13" s="17"/>
      <c r="E13" s="17"/>
      <c r="F13" s="17"/>
      <c r="G13" s="17"/>
      <c r="H13" s="17"/>
      <c r="I13" s="17"/>
      <c r="J13" s="18"/>
      <c r="K13" s="18"/>
      <c r="AP13" s="11"/>
      <c r="AU13" s="11"/>
      <c r="AV13" s="11"/>
    </row>
    <row r="14" spans="1:48">
      <c r="A14" s="16"/>
      <c r="D14" s="17"/>
      <c r="E14" s="17"/>
      <c r="F14" s="17"/>
      <c r="G14" s="17"/>
      <c r="H14" s="17"/>
      <c r="I14" s="17"/>
      <c r="J14" s="18"/>
      <c r="K14" s="18"/>
      <c r="AP14" s="11"/>
      <c r="AU14" s="11"/>
      <c r="AV14" s="11"/>
    </row>
    <row r="15" spans="1:48">
      <c r="A15" s="16"/>
      <c r="D15" s="17"/>
      <c r="E15" s="17"/>
      <c r="F15" s="17"/>
      <c r="G15" s="17"/>
      <c r="H15" s="17"/>
      <c r="I15" s="17"/>
      <c r="J15" s="18"/>
      <c r="K15" s="18"/>
      <c r="AP15" s="11"/>
      <c r="AU15" s="11"/>
      <c r="AV15" s="11"/>
    </row>
    <row r="16" spans="1:48">
      <c r="A16" s="16"/>
      <c r="D16" s="17"/>
      <c r="E16" s="17"/>
      <c r="F16" s="17"/>
      <c r="G16" s="17"/>
      <c r="H16" s="17"/>
      <c r="I16" s="17"/>
      <c r="J16" s="18"/>
      <c r="K16" s="18"/>
      <c r="AP16" s="11"/>
      <c r="AU16" s="11"/>
      <c r="AV16" s="11"/>
    </row>
    <row r="17" spans="1:48">
      <c r="A17" s="16"/>
      <c r="D17" s="17"/>
      <c r="E17" s="17"/>
      <c r="F17" s="17"/>
      <c r="G17" s="17"/>
      <c r="H17" s="17"/>
      <c r="I17" s="17"/>
      <c r="J17" s="18"/>
      <c r="K17" s="18"/>
      <c r="AP17" s="11"/>
      <c r="AU17" s="11"/>
      <c r="AV17" s="11"/>
    </row>
    <row r="18" spans="1:48">
      <c r="A18" s="16"/>
      <c r="D18" s="17"/>
      <c r="E18" s="17"/>
      <c r="F18" s="17"/>
      <c r="G18" s="17"/>
      <c r="H18" s="17"/>
      <c r="I18" s="17"/>
      <c r="J18" s="18"/>
      <c r="K18" s="18"/>
      <c r="AP18" s="11"/>
      <c r="AU18" s="11"/>
      <c r="AV18" s="11"/>
    </row>
    <row r="19" spans="1:48">
      <c r="A19" s="16"/>
      <c r="D19" s="17"/>
      <c r="E19" s="17"/>
      <c r="F19" s="17"/>
      <c r="G19" s="17"/>
      <c r="H19" s="17"/>
      <c r="I19" s="17"/>
      <c r="J19" s="18"/>
      <c r="K19" s="18"/>
      <c r="AP19" s="11"/>
      <c r="AU19" s="11"/>
      <c r="AV19" s="11"/>
    </row>
    <row r="20" spans="1:48">
      <c r="A20" s="16"/>
      <c r="D20" s="17"/>
      <c r="E20" s="17"/>
      <c r="F20" s="17"/>
      <c r="G20" s="17"/>
      <c r="H20" s="17"/>
      <c r="I20" s="17"/>
      <c r="J20" s="18"/>
      <c r="K20" s="18"/>
      <c r="AP20" s="11"/>
      <c r="AU20" s="11"/>
      <c r="AV20" s="11"/>
    </row>
    <row r="21" spans="1:48">
      <c r="A21" s="16"/>
      <c r="D21" s="17"/>
      <c r="E21" s="17"/>
      <c r="F21" s="17"/>
      <c r="G21" s="17"/>
      <c r="H21" s="17"/>
      <c r="I21" s="17"/>
      <c r="J21" s="18"/>
      <c r="K21" s="18"/>
      <c r="AP21" s="11"/>
      <c r="AU21" s="11"/>
      <c r="AV21" s="11"/>
    </row>
    <row r="22" spans="1:48">
      <c r="A22" s="16"/>
      <c r="D22" s="17"/>
      <c r="E22" s="17"/>
      <c r="F22" s="17"/>
      <c r="G22" s="17"/>
      <c r="H22" s="17"/>
      <c r="I22" s="17"/>
      <c r="J22" s="18"/>
      <c r="K22" s="18"/>
      <c r="AP22" s="11"/>
      <c r="AU22" s="11"/>
      <c r="AV22" s="11"/>
    </row>
    <row r="23" spans="1:48">
      <c r="A23" s="16"/>
      <c r="D23" s="17"/>
      <c r="E23" s="17"/>
      <c r="F23" s="17"/>
      <c r="G23" s="17"/>
      <c r="H23" s="17"/>
      <c r="I23" s="17"/>
      <c r="J23" s="18"/>
      <c r="K23" s="18"/>
      <c r="AU23" s="11"/>
      <c r="AV23" s="11"/>
    </row>
    <row r="24" spans="1:48">
      <c r="A24" s="16"/>
      <c r="D24" s="17"/>
      <c r="E24" s="17"/>
      <c r="F24" s="17"/>
      <c r="G24" s="17"/>
      <c r="H24" s="17"/>
      <c r="I24" s="17"/>
      <c r="J24" s="18"/>
      <c r="K24" s="18"/>
      <c r="AU24" s="11"/>
      <c r="AV24" s="11"/>
    </row>
    <row r="25" spans="1:48">
      <c r="A25" s="16"/>
      <c r="D25" s="17"/>
      <c r="E25" s="17"/>
      <c r="F25" s="17"/>
      <c r="G25" s="17"/>
      <c r="H25" s="17"/>
      <c r="I25" s="17"/>
      <c r="J25" s="18"/>
      <c r="K25" s="18"/>
      <c r="AU25" s="11"/>
      <c r="AV25" s="11"/>
    </row>
    <row r="26" spans="1:48">
      <c r="A26" s="16"/>
      <c r="D26" s="17"/>
      <c r="E26" s="17"/>
      <c r="F26" s="17"/>
      <c r="G26" s="17"/>
      <c r="H26" s="17"/>
      <c r="I26" s="17"/>
      <c r="J26" s="18"/>
      <c r="K26" s="18"/>
      <c r="AU26" s="11"/>
      <c r="AV26" s="11"/>
    </row>
    <row r="27" spans="1:48">
      <c r="A27" s="16"/>
      <c r="D27" s="17"/>
      <c r="E27" s="17"/>
      <c r="F27" s="17"/>
      <c r="G27" s="17"/>
      <c r="H27" s="17"/>
      <c r="I27" s="17"/>
      <c r="J27" s="18"/>
      <c r="K27" s="18"/>
      <c r="AU27" s="11"/>
      <c r="AV27" s="11"/>
    </row>
    <row r="28" spans="1:48">
      <c r="A28" s="16"/>
      <c r="D28" s="17"/>
      <c r="E28" s="17"/>
      <c r="F28" s="17"/>
      <c r="G28" s="17"/>
      <c r="H28" s="17"/>
      <c r="I28" s="17"/>
      <c r="J28" s="18"/>
      <c r="K28" s="18"/>
      <c r="AU28" s="11"/>
      <c r="AV28" s="11"/>
    </row>
    <row r="29" spans="1:48">
      <c r="A29" s="16"/>
      <c r="D29" s="17"/>
      <c r="E29" s="17"/>
      <c r="F29" s="17"/>
      <c r="G29" s="17"/>
      <c r="H29" s="17"/>
      <c r="I29" s="17"/>
      <c r="J29" s="18"/>
      <c r="K29" s="18"/>
    </row>
    <row r="30" spans="1:48">
      <c r="A30" s="16"/>
      <c r="D30" s="17"/>
      <c r="E30" s="17"/>
      <c r="F30" s="17"/>
      <c r="G30" s="17"/>
      <c r="H30" s="17"/>
      <c r="I30" s="17"/>
      <c r="J30" s="18"/>
      <c r="K30" s="18"/>
    </row>
    <row r="31" spans="1:48">
      <c r="A31" s="16"/>
      <c r="D31" s="17"/>
      <c r="E31" s="17"/>
      <c r="F31" s="17"/>
      <c r="G31" s="17"/>
      <c r="H31" s="17"/>
      <c r="I31" s="17"/>
      <c r="J31" s="18"/>
      <c r="K31" s="18"/>
    </row>
    <row r="32" spans="1:48" ht="26.25">
      <c r="A32" s="105" t="s">
        <v>53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</row>
    <row r="33" spans="1:43">
      <c r="A33" s="16"/>
      <c r="D33" s="17"/>
      <c r="E33" s="17"/>
      <c r="F33" s="17"/>
      <c r="G33" s="17"/>
      <c r="H33" s="17"/>
      <c r="I33" s="17"/>
      <c r="J33" s="18"/>
      <c r="K33" s="18"/>
    </row>
    <row r="34" spans="1:43">
      <c r="A34" s="16"/>
      <c r="D34" s="17"/>
      <c r="E34" s="17"/>
      <c r="F34" s="17"/>
      <c r="G34" s="17"/>
      <c r="H34" s="17"/>
      <c r="I34" s="17"/>
      <c r="J34" s="18"/>
      <c r="K34" s="18"/>
    </row>
    <row r="35" spans="1:43" s="10" customFormat="1" ht="72" customHeight="1">
      <c r="A35" s="9" t="s">
        <v>9</v>
      </c>
      <c r="B35" s="52" t="s">
        <v>51</v>
      </c>
      <c r="C35" s="52" t="s">
        <v>54</v>
      </c>
      <c r="D35" s="52" t="s">
        <v>55</v>
      </c>
      <c r="E35" s="78" t="s">
        <v>10</v>
      </c>
      <c r="F35" s="78" t="s">
        <v>11</v>
      </c>
      <c r="G35" s="79" t="s">
        <v>56</v>
      </c>
      <c r="H35" s="78"/>
      <c r="I35" s="79"/>
      <c r="J35" s="78"/>
      <c r="K35" s="79"/>
      <c r="L35" s="107"/>
      <c r="M35" s="108"/>
      <c r="N35" s="107"/>
      <c r="O35" s="108"/>
      <c r="P35" s="107"/>
      <c r="Q35" s="108"/>
      <c r="R35" s="107"/>
      <c r="S35" s="108"/>
      <c r="T35" s="107"/>
      <c r="U35" s="108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</row>
    <row r="36" spans="1:43" ht="14.25">
      <c r="A36" s="11">
        <v>-6</v>
      </c>
      <c r="B36" s="45">
        <v>641648</v>
      </c>
      <c r="C36" s="45">
        <v>515000</v>
      </c>
      <c r="D36" s="45"/>
      <c r="E36" s="45"/>
      <c r="F36" s="45"/>
      <c r="G36" s="45"/>
      <c r="H36" s="45"/>
      <c r="I36" s="45"/>
      <c r="J36" s="48"/>
      <c r="K36" s="48"/>
      <c r="L36" s="49"/>
      <c r="M36" s="49"/>
      <c r="N36" s="45"/>
      <c r="O36" s="45"/>
      <c r="P36" s="32"/>
      <c r="Q36" s="32"/>
      <c r="R36" s="50"/>
      <c r="S36" s="50"/>
      <c r="T36" s="32"/>
      <c r="U36" s="32"/>
      <c r="W36" s="82"/>
    </row>
    <row r="37" spans="1:43" ht="14.25">
      <c r="A37" s="11">
        <f t="shared" ref="A37:A64" si="0">A36+1</f>
        <v>-5</v>
      </c>
      <c r="B37" s="45">
        <v>1007949.99999999</v>
      </c>
      <c r="C37" s="45">
        <v>749000</v>
      </c>
      <c r="D37" s="45"/>
      <c r="E37" s="45"/>
      <c r="F37" s="45"/>
      <c r="G37" s="45"/>
      <c r="H37" s="45"/>
      <c r="I37" s="45"/>
      <c r="J37" s="48"/>
      <c r="K37" s="48"/>
      <c r="L37" s="49"/>
      <c r="M37" s="49"/>
      <c r="N37" s="33"/>
      <c r="O37" s="33"/>
      <c r="P37" s="32"/>
      <c r="Q37" s="32"/>
      <c r="R37" s="50"/>
      <c r="S37" s="50"/>
      <c r="T37" s="32"/>
      <c r="U37" s="32"/>
      <c r="W37" s="82"/>
    </row>
    <row r="38" spans="1:43" ht="15.75">
      <c r="A38" s="11">
        <f t="shared" si="0"/>
        <v>-4</v>
      </c>
      <c r="B38" s="45">
        <v>1309870</v>
      </c>
      <c r="C38" s="45">
        <v>1020000</v>
      </c>
      <c r="D38" s="44">
        <v>1592200</v>
      </c>
      <c r="E38" s="45"/>
      <c r="F38" s="45"/>
      <c r="G38" s="45"/>
      <c r="H38" s="45"/>
      <c r="I38" s="45"/>
      <c r="J38" s="48"/>
      <c r="K38" s="48"/>
      <c r="L38" s="49"/>
      <c r="M38" s="49"/>
      <c r="N38" s="33"/>
      <c r="O38" s="33"/>
      <c r="P38" s="32"/>
      <c r="Q38" s="32"/>
      <c r="R38" s="50"/>
      <c r="S38" s="50"/>
      <c r="T38" s="32"/>
      <c r="U38" s="32"/>
      <c r="W38" s="82"/>
    </row>
    <row r="39" spans="1:43" ht="15.75">
      <c r="A39" s="11">
        <f t="shared" si="0"/>
        <v>-3</v>
      </c>
      <c r="B39" s="45">
        <v>1603240</v>
      </c>
      <c r="C39" s="45">
        <v>1370000</v>
      </c>
      <c r="D39" s="44">
        <v>1881100</v>
      </c>
      <c r="E39" s="45"/>
      <c r="F39" s="45"/>
      <c r="G39" s="45"/>
      <c r="H39" s="45"/>
      <c r="I39" s="45"/>
      <c r="J39" s="48"/>
      <c r="K39" s="48"/>
      <c r="L39" s="49"/>
      <c r="M39" s="49"/>
      <c r="N39" s="33"/>
      <c r="O39" s="33"/>
      <c r="P39" s="32"/>
      <c r="Q39" s="32"/>
      <c r="R39" s="50"/>
      <c r="S39" s="50"/>
      <c r="T39" s="32"/>
      <c r="U39" s="32"/>
      <c r="W39" s="82"/>
    </row>
    <row r="40" spans="1:43" ht="15.75">
      <c r="A40" s="11">
        <f t="shared" si="0"/>
        <v>-2</v>
      </c>
      <c r="B40" s="43">
        <v>1943880</v>
      </c>
      <c r="C40" s="45">
        <v>1770000</v>
      </c>
      <c r="D40" s="44">
        <v>2235200</v>
      </c>
      <c r="E40" s="45"/>
      <c r="F40" s="45"/>
      <c r="G40" s="45"/>
      <c r="H40" s="45"/>
      <c r="I40" s="45"/>
      <c r="J40" s="48"/>
      <c r="K40" s="48"/>
      <c r="L40" s="49"/>
      <c r="M40" s="49"/>
      <c r="N40" s="33"/>
      <c r="O40" s="33"/>
      <c r="P40" s="32"/>
      <c r="Q40" s="32"/>
      <c r="R40" s="50"/>
      <c r="S40" s="50"/>
      <c r="T40" s="32"/>
      <c r="U40" s="32"/>
      <c r="W40" s="82"/>
    </row>
    <row r="41" spans="1:43" ht="15.75">
      <c r="A41" s="11">
        <f t="shared" si="0"/>
        <v>-1</v>
      </c>
      <c r="B41" s="44">
        <v>2329960</v>
      </c>
      <c r="C41" s="45">
        <v>2270000</v>
      </c>
      <c r="D41" s="44">
        <v>2616000</v>
      </c>
      <c r="E41" s="45"/>
      <c r="F41" s="45"/>
      <c r="G41" s="45"/>
      <c r="H41" s="45"/>
      <c r="I41" s="45"/>
      <c r="J41" s="48"/>
      <c r="K41" s="48"/>
      <c r="L41" s="49"/>
      <c r="M41" s="49"/>
      <c r="N41" s="33"/>
      <c r="O41" s="33"/>
      <c r="P41" s="32"/>
      <c r="Q41" s="32"/>
      <c r="R41" s="50"/>
      <c r="S41" s="50"/>
      <c r="T41" s="32"/>
      <c r="U41" s="32"/>
      <c r="W41" s="82"/>
    </row>
    <row r="42" spans="1:43" ht="15.75">
      <c r="A42" s="11">
        <f t="shared" si="0"/>
        <v>0</v>
      </c>
      <c r="B42" s="44">
        <v>2720010</v>
      </c>
      <c r="C42" s="45">
        <v>2730000</v>
      </c>
      <c r="D42" s="44">
        <v>2962800</v>
      </c>
      <c r="E42" s="45"/>
      <c r="F42" s="45"/>
      <c r="G42" s="45"/>
      <c r="H42" s="45"/>
      <c r="I42" s="45"/>
      <c r="J42" s="48"/>
      <c r="K42" s="48"/>
      <c r="L42" s="49"/>
      <c r="M42" s="49"/>
      <c r="N42" s="33"/>
      <c r="O42" s="33"/>
      <c r="P42" s="32"/>
      <c r="Q42" s="32"/>
      <c r="R42" s="50"/>
      <c r="S42" s="50"/>
      <c r="T42" s="32"/>
      <c r="U42" s="32"/>
      <c r="W42" s="82"/>
    </row>
    <row r="43" spans="1:43" ht="15.75">
      <c r="A43" s="11">
        <f t="shared" si="0"/>
        <v>1</v>
      </c>
      <c r="B43" s="44">
        <v>3011350</v>
      </c>
      <c r="C43" s="45">
        <v>3020000</v>
      </c>
      <c r="D43" s="44">
        <v>3121400</v>
      </c>
      <c r="E43" s="45"/>
      <c r="F43" s="45"/>
      <c r="G43" s="45"/>
      <c r="H43" s="45"/>
      <c r="I43" s="45"/>
      <c r="J43" s="48"/>
      <c r="K43" s="48"/>
      <c r="L43" s="49"/>
      <c r="M43" s="49"/>
      <c r="N43" s="33"/>
      <c r="O43" s="33"/>
      <c r="P43" s="32"/>
      <c r="Q43" s="32"/>
      <c r="R43" s="50"/>
      <c r="S43" s="50"/>
      <c r="T43" s="32"/>
      <c r="U43" s="32"/>
      <c r="W43" s="82"/>
    </row>
    <row r="44" spans="1:43" ht="15.75">
      <c r="A44" s="11">
        <f t="shared" si="0"/>
        <v>2</v>
      </c>
      <c r="B44" s="44">
        <v>3146140</v>
      </c>
      <c r="C44" s="45">
        <v>3150000</v>
      </c>
      <c r="D44" s="44">
        <v>3169300</v>
      </c>
      <c r="E44" s="45"/>
      <c r="F44" s="45"/>
      <c r="G44" s="45"/>
      <c r="H44" s="45"/>
      <c r="I44" s="45"/>
      <c r="J44" s="48"/>
      <c r="K44" s="48"/>
      <c r="L44" s="49"/>
      <c r="M44" s="49"/>
      <c r="N44" s="33"/>
      <c r="O44" s="33"/>
      <c r="P44" s="32"/>
      <c r="Q44" s="32"/>
      <c r="R44" s="50"/>
      <c r="S44" s="50"/>
      <c r="T44" s="32"/>
      <c r="U44" s="32"/>
      <c r="W44" s="82"/>
    </row>
    <row r="45" spans="1:43" ht="15.75">
      <c r="A45" s="11">
        <f t="shared" si="0"/>
        <v>3</v>
      </c>
      <c r="B45" s="44">
        <v>3184680</v>
      </c>
      <c r="C45" s="45">
        <v>3190000</v>
      </c>
      <c r="D45" s="44">
        <v>3186900</v>
      </c>
      <c r="E45" s="45"/>
      <c r="F45" s="45"/>
      <c r="G45" s="45"/>
      <c r="H45" s="45"/>
      <c r="I45" s="45"/>
      <c r="J45" s="48"/>
      <c r="K45" s="48"/>
      <c r="L45" s="49"/>
      <c r="M45" s="49"/>
      <c r="N45" s="33"/>
      <c r="O45" s="33"/>
      <c r="P45" s="32"/>
      <c r="Q45" s="32"/>
      <c r="R45" s="50"/>
      <c r="S45" s="50"/>
      <c r="T45" s="32"/>
      <c r="U45" s="32"/>
      <c r="W45" s="82"/>
    </row>
    <row r="46" spans="1:43" ht="15.75">
      <c r="A46" s="11">
        <f t="shared" si="0"/>
        <v>4</v>
      </c>
      <c r="B46" s="44">
        <v>3194700</v>
      </c>
      <c r="C46" s="45">
        <v>3200000</v>
      </c>
      <c r="D46" s="44">
        <v>3197500</v>
      </c>
      <c r="E46" s="45"/>
      <c r="F46" s="45"/>
      <c r="G46" s="45"/>
      <c r="H46" s="45"/>
      <c r="I46" s="45"/>
      <c r="J46" s="48"/>
      <c r="K46" s="48"/>
      <c r="L46" s="49"/>
      <c r="M46" s="49"/>
      <c r="N46" s="33"/>
      <c r="O46" s="33"/>
      <c r="P46" s="32"/>
      <c r="Q46" s="32"/>
      <c r="R46" s="50"/>
      <c r="S46" s="50"/>
      <c r="T46" s="32"/>
      <c r="U46" s="32"/>
      <c r="W46" s="82"/>
    </row>
    <row r="47" spans="1:43" ht="15.75">
      <c r="A47" s="11">
        <f t="shared" si="0"/>
        <v>5</v>
      </c>
      <c r="B47" s="44">
        <v>3196880</v>
      </c>
      <c r="C47" s="45">
        <v>3200000</v>
      </c>
      <c r="D47" s="44">
        <v>3197600</v>
      </c>
      <c r="E47" s="45"/>
      <c r="F47" s="45"/>
      <c r="G47" s="45"/>
      <c r="H47" s="45"/>
      <c r="I47" s="45"/>
      <c r="J47" s="48"/>
      <c r="K47" s="48"/>
      <c r="L47" s="49"/>
      <c r="M47" s="49"/>
      <c r="N47" s="33"/>
      <c r="O47" s="33"/>
      <c r="P47" s="32"/>
      <c r="Q47" s="32"/>
      <c r="R47" s="50"/>
      <c r="S47" s="50"/>
      <c r="T47" s="32"/>
      <c r="U47" s="32"/>
      <c r="W47" s="82"/>
    </row>
    <row r="48" spans="1:43" ht="15.75">
      <c r="A48" s="11">
        <f t="shared" si="0"/>
        <v>6</v>
      </c>
      <c r="B48" s="44">
        <v>3197600</v>
      </c>
      <c r="C48" s="45">
        <v>3200000</v>
      </c>
      <c r="D48" s="44">
        <v>3197600</v>
      </c>
      <c r="E48" s="45"/>
      <c r="F48" s="45"/>
      <c r="G48" s="45"/>
      <c r="H48" s="45"/>
      <c r="I48" s="45"/>
      <c r="J48" s="48"/>
      <c r="K48" s="48"/>
      <c r="L48" s="49"/>
      <c r="M48" s="49"/>
      <c r="N48" s="33"/>
      <c r="O48" s="33"/>
      <c r="P48" s="32"/>
      <c r="Q48" s="32"/>
      <c r="R48" s="50"/>
      <c r="S48" s="50"/>
      <c r="T48" s="32"/>
      <c r="U48" s="32"/>
      <c r="W48" s="82"/>
    </row>
    <row r="49" spans="1:23" ht="15.75">
      <c r="A49" s="11">
        <f t="shared" si="0"/>
        <v>7</v>
      </c>
      <c r="B49" s="44">
        <v>3197600</v>
      </c>
      <c r="C49" s="45">
        <v>3200000</v>
      </c>
      <c r="D49" s="44">
        <v>3197600</v>
      </c>
      <c r="E49" s="45"/>
      <c r="F49" s="45"/>
      <c r="G49" s="45"/>
      <c r="H49" s="45"/>
      <c r="I49" s="45"/>
      <c r="J49" s="48"/>
      <c r="K49" s="48"/>
      <c r="L49" s="49"/>
      <c r="M49" s="49"/>
      <c r="N49" s="33"/>
      <c r="O49" s="33"/>
      <c r="P49" s="32"/>
      <c r="Q49" s="32"/>
      <c r="R49" s="50"/>
      <c r="S49" s="50"/>
      <c r="T49" s="32"/>
      <c r="U49" s="32"/>
      <c r="W49" s="82"/>
    </row>
    <row r="50" spans="1:23" ht="15.75">
      <c r="A50" s="11">
        <f t="shared" si="0"/>
        <v>8</v>
      </c>
      <c r="B50" s="44">
        <v>3197600</v>
      </c>
      <c r="C50" s="45">
        <v>3200000</v>
      </c>
      <c r="D50" s="44">
        <v>3197600</v>
      </c>
      <c r="E50" s="45"/>
      <c r="F50" s="45"/>
      <c r="G50" s="45"/>
      <c r="H50" s="45"/>
      <c r="I50" s="45"/>
      <c r="J50" s="48"/>
      <c r="K50" s="48"/>
      <c r="L50" s="49"/>
      <c r="M50" s="49"/>
      <c r="N50" s="33"/>
      <c r="O50" s="33"/>
      <c r="P50" s="32"/>
      <c r="Q50" s="32"/>
      <c r="R50" s="50"/>
      <c r="S50" s="50"/>
      <c r="T50" s="32"/>
      <c r="U50" s="32"/>
      <c r="W50" s="82"/>
    </row>
    <row r="51" spans="1:23" ht="15.75">
      <c r="A51" s="11">
        <f t="shared" si="0"/>
        <v>9</v>
      </c>
      <c r="B51" s="44">
        <v>3197600</v>
      </c>
      <c r="C51" s="45">
        <v>3200000</v>
      </c>
      <c r="D51" s="44">
        <v>3197600</v>
      </c>
      <c r="E51" s="45"/>
      <c r="F51" s="45"/>
      <c r="G51" s="45"/>
      <c r="H51" s="45"/>
      <c r="I51" s="45"/>
      <c r="J51" s="48"/>
      <c r="K51" s="48"/>
      <c r="L51" s="49"/>
      <c r="M51" s="49"/>
      <c r="N51" s="33"/>
      <c r="O51" s="33"/>
      <c r="P51" s="32"/>
      <c r="Q51" s="32"/>
      <c r="R51" s="50"/>
      <c r="S51" s="50"/>
      <c r="T51" s="45"/>
      <c r="U51" s="45"/>
      <c r="W51" s="82"/>
    </row>
    <row r="52" spans="1:23" ht="15.75">
      <c r="A52" s="11">
        <f t="shared" si="0"/>
        <v>10</v>
      </c>
      <c r="B52" s="44">
        <v>3197600</v>
      </c>
      <c r="C52" s="45">
        <v>3200000</v>
      </c>
      <c r="D52" s="45"/>
      <c r="E52" s="45"/>
      <c r="F52" s="45"/>
      <c r="G52" s="45"/>
      <c r="H52" s="45"/>
      <c r="I52" s="45"/>
      <c r="J52" s="48"/>
      <c r="K52" s="48"/>
      <c r="L52" s="49"/>
      <c r="M52" s="49"/>
      <c r="N52" s="33"/>
      <c r="O52" s="33"/>
      <c r="P52" s="32"/>
      <c r="Q52" s="32"/>
      <c r="R52" s="50"/>
      <c r="S52" s="50"/>
      <c r="T52" s="45"/>
      <c r="U52" s="45"/>
      <c r="W52" s="82"/>
    </row>
    <row r="53" spans="1:23" ht="15">
      <c r="A53" s="11">
        <f t="shared" si="0"/>
        <v>11</v>
      </c>
      <c r="B53" s="44">
        <v>3197600</v>
      </c>
      <c r="C53" s="44"/>
      <c r="D53" s="45"/>
      <c r="E53" s="45"/>
      <c r="F53" s="45"/>
      <c r="G53" s="45"/>
      <c r="H53" s="45"/>
      <c r="I53" s="45"/>
      <c r="J53" s="48"/>
      <c r="K53" s="48"/>
      <c r="L53" s="49"/>
      <c r="M53" s="49"/>
      <c r="N53" s="33"/>
      <c r="O53" s="33"/>
      <c r="P53" s="32"/>
      <c r="Q53" s="32"/>
      <c r="R53" s="50"/>
      <c r="S53" s="50"/>
      <c r="T53" s="45"/>
      <c r="U53" s="45"/>
    </row>
    <row r="54" spans="1:23" ht="15">
      <c r="A54" s="11">
        <f t="shared" si="0"/>
        <v>12</v>
      </c>
      <c r="B54" s="44">
        <v>3197600</v>
      </c>
      <c r="C54" s="44"/>
      <c r="D54" s="45"/>
      <c r="E54" s="45"/>
      <c r="F54" s="45"/>
      <c r="G54" s="45"/>
      <c r="H54" s="45"/>
      <c r="I54" s="45"/>
      <c r="J54" s="48"/>
      <c r="K54" s="48"/>
      <c r="L54" s="49"/>
      <c r="M54" s="49"/>
      <c r="N54" s="33"/>
      <c r="O54" s="33"/>
      <c r="P54" s="32"/>
      <c r="Q54" s="32"/>
      <c r="R54" s="50"/>
      <c r="S54" s="50"/>
      <c r="T54" s="45"/>
      <c r="U54" s="45"/>
    </row>
    <row r="55" spans="1:23" ht="15">
      <c r="A55" s="11">
        <f t="shared" si="0"/>
        <v>13</v>
      </c>
      <c r="B55" s="44">
        <v>3197600</v>
      </c>
      <c r="C55" s="44"/>
      <c r="D55" s="45"/>
      <c r="E55" s="45"/>
      <c r="F55" s="45"/>
      <c r="G55" s="45"/>
      <c r="H55" s="45"/>
      <c r="I55" s="45"/>
      <c r="J55" s="48"/>
      <c r="K55" s="48"/>
      <c r="L55" s="49"/>
      <c r="M55" s="49"/>
      <c r="N55" s="33"/>
      <c r="O55" s="33"/>
      <c r="P55" s="32"/>
      <c r="Q55" s="32"/>
      <c r="R55" s="50"/>
      <c r="S55" s="50"/>
      <c r="T55" s="45"/>
      <c r="U55" s="45"/>
    </row>
    <row r="56" spans="1:23" ht="15">
      <c r="A56" s="11">
        <f t="shared" si="0"/>
        <v>14</v>
      </c>
      <c r="B56" s="44">
        <v>3197600</v>
      </c>
      <c r="C56" s="44"/>
      <c r="D56" s="45"/>
      <c r="E56" s="45"/>
      <c r="F56" s="45"/>
      <c r="G56" s="45"/>
      <c r="H56" s="45"/>
      <c r="I56" s="45"/>
      <c r="J56" s="48"/>
      <c r="K56" s="48"/>
      <c r="L56" s="49"/>
      <c r="M56" s="51"/>
      <c r="N56" s="33"/>
      <c r="O56" s="33"/>
      <c r="P56" s="32"/>
      <c r="Q56" s="32"/>
      <c r="R56" s="50"/>
      <c r="S56" s="50"/>
      <c r="T56" s="45"/>
      <c r="U56" s="45"/>
    </row>
    <row r="57" spans="1:23" ht="15">
      <c r="A57" s="11">
        <f t="shared" si="0"/>
        <v>15</v>
      </c>
      <c r="B57" s="44">
        <v>3197600</v>
      </c>
      <c r="C57" s="44"/>
      <c r="D57" s="45"/>
      <c r="E57" s="45"/>
      <c r="F57" s="45"/>
      <c r="G57" s="45"/>
      <c r="H57" s="45"/>
      <c r="I57" s="45"/>
      <c r="J57" s="48"/>
      <c r="K57" s="48"/>
      <c r="L57" s="49"/>
      <c r="M57" s="45"/>
      <c r="N57" s="33"/>
      <c r="O57" s="33"/>
      <c r="P57" s="32"/>
      <c r="Q57" s="32"/>
      <c r="R57" s="50"/>
      <c r="S57" s="50"/>
      <c r="T57" s="45"/>
      <c r="U57" s="45"/>
    </row>
    <row r="58" spans="1:23" ht="15">
      <c r="A58" s="11">
        <f t="shared" si="0"/>
        <v>16</v>
      </c>
      <c r="B58" s="44">
        <v>3197600</v>
      </c>
      <c r="C58" s="44"/>
      <c r="D58" s="45"/>
      <c r="E58" s="45"/>
      <c r="F58" s="45"/>
      <c r="G58" s="45"/>
      <c r="H58" s="45"/>
      <c r="I58" s="45"/>
      <c r="J58" s="48"/>
      <c r="K58" s="48"/>
      <c r="L58" s="49"/>
      <c r="M58" s="49"/>
      <c r="N58" s="33"/>
      <c r="O58" s="33"/>
      <c r="P58" s="32"/>
      <c r="Q58" s="32"/>
      <c r="R58" s="50"/>
      <c r="S58" s="50"/>
      <c r="T58" s="45"/>
      <c r="U58" s="45"/>
    </row>
    <row r="59" spans="1:23" ht="15">
      <c r="A59" s="11">
        <f t="shared" si="0"/>
        <v>17</v>
      </c>
      <c r="B59" s="43">
        <v>3197600</v>
      </c>
      <c r="C59" s="43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33"/>
      <c r="O59" s="33"/>
      <c r="P59" s="32"/>
      <c r="Q59" s="32"/>
      <c r="R59" s="45"/>
      <c r="S59" s="45"/>
      <c r="T59" s="45"/>
      <c r="U59" s="45"/>
    </row>
    <row r="60" spans="1:23">
      <c r="A60" s="11">
        <f t="shared" si="0"/>
        <v>18</v>
      </c>
      <c r="B60" s="45">
        <v>3197600</v>
      </c>
      <c r="C60" s="45"/>
      <c r="D60" s="45"/>
      <c r="E60" s="45"/>
      <c r="F60" s="45"/>
      <c r="G60" s="45"/>
      <c r="H60" s="45"/>
      <c r="I60" s="45"/>
      <c r="J60" s="45"/>
      <c r="K60" s="45"/>
      <c r="L60" s="32"/>
      <c r="M60" s="32"/>
      <c r="N60" s="45"/>
      <c r="O60" s="45"/>
      <c r="P60" s="32"/>
      <c r="Q60" s="32"/>
      <c r="R60" s="45"/>
      <c r="S60" s="45"/>
      <c r="T60" s="45"/>
      <c r="U60" s="45"/>
    </row>
    <row r="61" spans="1:23">
      <c r="A61" s="11">
        <f t="shared" si="0"/>
        <v>19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32"/>
      <c r="M61" s="32"/>
      <c r="N61" s="45"/>
      <c r="O61" s="45"/>
      <c r="P61" s="32"/>
      <c r="Q61" s="32"/>
      <c r="R61" s="45"/>
      <c r="S61" s="45"/>
      <c r="T61" s="45"/>
      <c r="U61" s="45"/>
    </row>
    <row r="62" spans="1:23">
      <c r="A62" s="11">
        <f t="shared" si="0"/>
        <v>20</v>
      </c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32"/>
      <c r="M62" s="32"/>
      <c r="N62" s="45"/>
      <c r="O62" s="45"/>
      <c r="P62" s="32"/>
      <c r="Q62" s="32"/>
      <c r="R62" s="45"/>
      <c r="S62" s="45"/>
      <c r="T62" s="45"/>
      <c r="U62" s="45"/>
    </row>
    <row r="63" spans="1:23">
      <c r="A63" s="11">
        <f t="shared" si="0"/>
        <v>21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32"/>
      <c r="M63" s="32"/>
      <c r="N63" s="45"/>
      <c r="O63" s="45"/>
      <c r="P63" s="32"/>
      <c r="Q63" s="32"/>
      <c r="R63" s="45"/>
      <c r="S63" s="45"/>
      <c r="T63" s="45"/>
      <c r="U63" s="45"/>
    </row>
    <row r="64" spans="1:23">
      <c r="A64" s="11">
        <f t="shared" si="0"/>
        <v>22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32"/>
      <c r="M64" s="32"/>
      <c r="N64" s="45"/>
      <c r="O64" s="45"/>
      <c r="P64" s="32"/>
      <c r="Q64" s="32"/>
      <c r="R64" s="45"/>
      <c r="S64" s="45"/>
      <c r="T64" s="45"/>
      <c r="U64" s="45"/>
    </row>
    <row r="65" spans="1:21">
      <c r="A65" s="11">
        <v>23</v>
      </c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32"/>
      <c r="M65" s="32"/>
      <c r="N65" s="45"/>
      <c r="O65" s="45"/>
      <c r="P65" s="32"/>
      <c r="Q65" s="32"/>
      <c r="R65" s="45"/>
      <c r="S65" s="45"/>
      <c r="T65" s="45"/>
      <c r="U65" s="45"/>
    </row>
    <row r="66" spans="1:21">
      <c r="A66" s="11">
        <v>24</v>
      </c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32"/>
      <c r="M66" s="32"/>
      <c r="N66" s="45"/>
      <c r="O66" s="45"/>
      <c r="P66" s="32"/>
      <c r="Q66" s="32"/>
      <c r="R66" s="45"/>
      <c r="S66" s="45"/>
      <c r="T66" s="45"/>
      <c r="U66" s="45"/>
    </row>
    <row r="67" spans="1:21">
      <c r="A67" s="11">
        <f>25</f>
        <v>25</v>
      </c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32"/>
      <c r="M67" s="32"/>
      <c r="N67" s="45"/>
      <c r="O67" s="45"/>
      <c r="P67" s="32"/>
      <c r="Q67" s="32"/>
      <c r="R67" s="45"/>
      <c r="S67" s="45"/>
      <c r="T67" s="45"/>
      <c r="U67" s="45"/>
    </row>
    <row r="68" spans="1:21">
      <c r="A68" s="38" t="s">
        <v>52</v>
      </c>
      <c r="B68" s="40">
        <f t="shared" ref="B68:U70" si="1">IF(OR(MIN(B$36:B$67)&gt;$A5*$AC$3,SUM(B$36:B$67)=0),"",(LOG10(($A5*$AC$3)/INDEX(B$36:B$67,MATCH($A5*$AC$3,B$36:B$67)))/LOG10(INDEX(B$36:B$67,MATCH($A5*$AC$3,B$36:B$67))/INDEX(B$36:B$67,1+MATCH($A5*$AC$3,B$36:B$67))))*(INDEX($A$36:$A$67,MATCH($A5*$AC$3,B$36:B$67))-INDEX($A$36:$A$67,1+MATCH($A5*$AC$3,B$36:B$67)))+INDEX($A$36:$A$67,MATCH($A5*$AC$3,B$36:B$67)))</f>
        <v>-1.2214858722106365</v>
      </c>
      <c r="C68" s="40">
        <f t="shared" si="1"/>
        <v>-1.0564880664115319</v>
      </c>
      <c r="D68" s="40">
        <f t="shared" si="1"/>
        <v>-1.9911332769569532</v>
      </c>
      <c r="E68" s="40" t="str">
        <f t="shared" si="1"/>
        <v/>
      </c>
      <c r="F68" s="40" t="str">
        <f t="shared" si="1"/>
        <v/>
      </c>
      <c r="G68" s="40" t="str">
        <f t="shared" si="1"/>
        <v/>
      </c>
      <c r="H68" s="40" t="str">
        <f t="shared" si="1"/>
        <v/>
      </c>
      <c r="I68" s="40" t="str">
        <f t="shared" si="1"/>
        <v/>
      </c>
      <c r="J68" s="40" t="str">
        <f t="shared" si="1"/>
        <v/>
      </c>
      <c r="K68" s="40" t="str">
        <f t="shared" si="1"/>
        <v/>
      </c>
      <c r="L68" s="40" t="str">
        <f t="shared" si="1"/>
        <v/>
      </c>
      <c r="M68" s="40" t="str">
        <f t="shared" si="1"/>
        <v/>
      </c>
      <c r="N68" s="40" t="str">
        <f t="shared" si="1"/>
        <v/>
      </c>
      <c r="O68" s="40" t="str">
        <f t="shared" si="1"/>
        <v/>
      </c>
      <c r="P68" s="40" t="str">
        <f t="shared" si="1"/>
        <v/>
      </c>
      <c r="Q68" s="40" t="str">
        <f t="shared" si="1"/>
        <v/>
      </c>
      <c r="R68" s="40" t="str">
        <f t="shared" si="1"/>
        <v/>
      </c>
      <c r="S68" s="40" t="str">
        <f t="shared" si="1"/>
        <v/>
      </c>
      <c r="T68" s="40" t="str">
        <f t="shared" si="1"/>
        <v/>
      </c>
      <c r="U68" s="40" t="str">
        <f t="shared" si="1"/>
        <v/>
      </c>
    </row>
    <row r="69" spans="1:21">
      <c r="A69" s="38"/>
      <c r="B69" s="40"/>
      <c r="C69" s="40"/>
      <c r="D69" s="40"/>
      <c r="E69" s="40"/>
      <c r="F69" s="40" t="str">
        <f t="shared" si="1"/>
        <v/>
      </c>
      <c r="G69" s="40" t="str">
        <f t="shared" si="1"/>
        <v/>
      </c>
      <c r="H69" s="40" t="str">
        <f t="shared" si="1"/>
        <v/>
      </c>
      <c r="I69" s="40" t="str">
        <f t="shared" si="1"/>
        <v/>
      </c>
      <c r="J69" s="40" t="str">
        <f t="shared" si="1"/>
        <v/>
      </c>
      <c r="K69" s="40" t="str">
        <f t="shared" si="1"/>
        <v/>
      </c>
      <c r="L69" s="40" t="str">
        <f t="shared" si="1"/>
        <v/>
      </c>
      <c r="M69" s="40" t="str">
        <f t="shared" si="1"/>
        <v/>
      </c>
      <c r="N69" s="40" t="str">
        <f t="shared" si="1"/>
        <v/>
      </c>
      <c r="O69" s="40" t="str">
        <f t="shared" si="1"/>
        <v/>
      </c>
      <c r="P69" s="40" t="str">
        <f t="shared" si="1"/>
        <v/>
      </c>
      <c r="Q69" s="40" t="str">
        <f t="shared" si="1"/>
        <v/>
      </c>
      <c r="R69" s="40" t="str">
        <f t="shared" si="1"/>
        <v/>
      </c>
      <c r="S69" s="40" t="str">
        <f t="shared" si="1"/>
        <v/>
      </c>
      <c r="T69" s="40" t="str">
        <f t="shared" si="1"/>
        <v/>
      </c>
      <c r="U69" s="40" t="str">
        <f t="shared" si="1"/>
        <v/>
      </c>
    </row>
    <row r="70" spans="1:21">
      <c r="B70" s="40"/>
      <c r="C70" s="40"/>
      <c r="D70" s="40" t="str">
        <f>IF(OR(MIN(D$36:D$67)&gt;$A7*$AC$3,SUM(D$36:D$67)=0),"",(LOG10(($A7*$AC$3)/INDEX(D$36:D$67,MATCH($A7*$AC$3,D$36:D$67)))/LOG10(INDEX(D$36:D$67,MATCH($A7*$AC$3,D$36:D$67))/INDEX(D$36:D$67,1+MATCH($A7*$AC$3,D$36:D$67))))*(INDEX($A$36:$A$67,MATCH($A7*$AC$3,D$36:D$67))-INDEX($A$36:$A$67,1+MATCH($A7*$AC$3,D$36:D$67)))+INDEX($A$36:$A$67,MATCH($A7*$AC$3,D$36:D$67)))</f>
        <v/>
      </c>
      <c r="E70" s="40" t="str">
        <f>IF(OR(MIN(E$36:E$67)&gt;$A7*$AC$3,SUM(E$36:E$67)=0),"",(LOG10(($A7*$AC$3)/INDEX(E$36:E$67,MATCH($A7*$AC$3,E$36:E$67)))/LOG10(INDEX(E$36:E$67,MATCH($A7*$AC$3,E$36:E$67))/INDEX(E$36:E$67,1+MATCH($A7*$AC$3,E$36:E$67))))*(INDEX($A$36:$A$67,MATCH($A7*$AC$3,E$36:E$67))-INDEX($A$36:$A$67,1+MATCH($A7*$AC$3,E$36:E$67)))+INDEX($A$36:$A$67,MATCH($A7*$AC$3,E$36:E$67)))</f>
        <v/>
      </c>
      <c r="F70" s="40" t="str">
        <f t="shared" si="1"/>
        <v/>
      </c>
      <c r="G70" s="40" t="str">
        <f t="shared" si="1"/>
        <v/>
      </c>
      <c r="H70" s="40" t="str">
        <f t="shared" si="1"/>
        <v/>
      </c>
      <c r="I70" s="40" t="str">
        <f t="shared" si="1"/>
        <v/>
      </c>
      <c r="J70" s="40" t="str">
        <f t="shared" si="1"/>
        <v/>
      </c>
      <c r="K70" s="40" t="str">
        <f t="shared" si="1"/>
        <v/>
      </c>
      <c r="L70" s="40" t="str">
        <f t="shared" si="1"/>
        <v/>
      </c>
      <c r="M70" s="40" t="str">
        <f t="shared" si="1"/>
        <v/>
      </c>
      <c r="N70" s="40" t="str">
        <f t="shared" si="1"/>
        <v/>
      </c>
      <c r="O70" s="40" t="str">
        <f t="shared" si="1"/>
        <v/>
      </c>
      <c r="P70" s="40" t="str">
        <f t="shared" si="1"/>
        <v/>
      </c>
      <c r="Q70" s="40" t="str">
        <f t="shared" si="1"/>
        <v/>
      </c>
      <c r="R70" s="40" t="str">
        <f t="shared" si="1"/>
        <v/>
      </c>
      <c r="S70" s="40" t="str">
        <f t="shared" si="1"/>
        <v/>
      </c>
      <c r="T70" s="40" t="str">
        <f t="shared" si="1"/>
        <v/>
      </c>
      <c r="U70" s="40" t="str">
        <f t="shared" si="1"/>
        <v/>
      </c>
    </row>
    <row r="71" spans="1:21">
      <c r="D71" s="15"/>
      <c r="E71" s="15"/>
      <c r="F71" s="15"/>
      <c r="G71" s="15"/>
      <c r="H71" s="15"/>
      <c r="I71" s="15"/>
      <c r="R71" s="31"/>
      <c r="S71" s="31"/>
    </row>
    <row r="72" spans="1:21">
      <c r="A72" s="38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</row>
    <row r="73" spans="1:21">
      <c r="A73" s="38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</row>
    <row r="74" spans="1:21">
      <c r="A74" s="38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</row>
    <row r="75" spans="1:21">
      <c r="A75" s="38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</row>
    <row r="76" spans="1:21">
      <c r="D76" s="19"/>
      <c r="E76" s="19"/>
      <c r="F76" s="19"/>
      <c r="G76" s="19"/>
      <c r="H76" s="19"/>
      <c r="I76" s="19"/>
    </row>
    <row r="77" spans="1:21">
      <c r="D77" s="19"/>
      <c r="E77" s="19"/>
      <c r="F77" s="19"/>
      <c r="G77" s="19"/>
      <c r="H77" s="19"/>
      <c r="I77" s="19"/>
      <c r="J77" s="20"/>
      <c r="K77" s="20"/>
    </row>
    <row r="79" spans="1:21">
      <c r="J79" s="20"/>
      <c r="K79" s="20"/>
    </row>
    <row r="80" spans="1:21">
      <c r="N80" s="21"/>
      <c r="O80" s="21"/>
    </row>
    <row r="81" spans="2:21">
      <c r="J81" s="13"/>
      <c r="K81" s="13"/>
      <c r="N81" s="21"/>
      <c r="O81" s="21"/>
    </row>
    <row r="82" spans="2:21">
      <c r="N82" s="21"/>
      <c r="O82" s="21"/>
    </row>
    <row r="83" spans="2:21">
      <c r="D83" s="22"/>
      <c r="E83" s="22"/>
      <c r="F83" s="22"/>
      <c r="G83" s="22"/>
      <c r="H83" s="22"/>
      <c r="I83" s="22"/>
      <c r="J83" s="23"/>
      <c r="K83" s="23"/>
      <c r="N83" s="21"/>
      <c r="O83" s="21"/>
    </row>
    <row r="84" spans="2:21">
      <c r="D84" s="22"/>
      <c r="E84" s="22"/>
      <c r="F84" s="22"/>
      <c r="G84" s="22"/>
      <c r="H84" s="22"/>
      <c r="I84" s="22"/>
      <c r="J84" s="20"/>
      <c r="K84" s="20"/>
      <c r="N84" s="21"/>
      <c r="O84" s="21"/>
    </row>
    <row r="85" spans="2:21">
      <c r="D85" s="22"/>
      <c r="E85" s="22"/>
      <c r="F85" s="22"/>
      <c r="G85" s="22"/>
      <c r="H85" s="22"/>
      <c r="I85" s="22"/>
      <c r="J85" s="20"/>
      <c r="K85" s="20"/>
      <c r="N85" s="21"/>
      <c r="O85" s="21"/>
    </row>
    <row r="86" spans="2:21">
      <c r="D86" s="22"/>
      <c r="E86" s="22"/>
      <c r="F86" s="22"/>
      <c r="G86" s="22"/>
      <c r="H86" s="22"/>
      <c r="I86" s="22"/>
      <c r="J86" s="20"/>
      <c r="K86" s="20"/>
      <c r="N86" s="21"/>
      <c r="O86" s="21"/>
    </row>
    <row r="87" spans="2:21">
      <c r="D87" s="22"/>
      <c r="E87" s="22"/>
      <c r="F87" s="22"/>
      <c r="G87" s="22"/>
      <c r="H87" s="22"/>
      <c r="I87" s="22"/>
      <c r="J87" s="20"/>
      <c r="K87" s="20"/>
      <c r="N87" s="21"/>
      <c r="O87" s="21"/>
    </row>
    <row r="88" spans="2:21">
      <c r="D88" s="22"/>
      <c r="E88" s="22"/>
      <c r="F88" s="22"/>
      <c r="G88" s="22"/>
      <c r="H88" s="22"/>
      <c r="I88" s="22"/>
      <c r="J88" s="20"/>
      <c r="K88" s="20"/>
      <c r="N88" s="21"/>
      <c r="O88" s="21"/>
    </row>
    <row r="89" spans="2:21">
      <c r="D89" s="22"/>
      <c r="E89" s="22"/>
      <c r="F89" s="22"/>
      <c r="G89" s="22"/>
      <c r="H89" s="22"/>
      <c r="I89" s="22"/>
      <c r="J89" s="20"/>
      <c r="K89" s="20"/>
      <c r="N89" s="21"/>
      <c r="O89" s="21"/>
    </row>
    <row r="90" spans="2:21">
      <c r="D90" s="22"/>
      <c r="E90" s="22"/>
      <c r="F90" s="22"/>
      <c r="G90" s="22"/>
      <c r="H90" s="22"/>
      <c r="I90" s="22"/>
      <c r="N90" s="24"/>
      <c r="O90" s="24"/>
    </row>
    <row r="91" spans="2:21">
      <c r="B91" s="25"/>
      <c r="C91" s="25"/>
      <c r="D91" s="22"/>
      <c r="E91" s="22"/>
      <c r="F91" s="22"/>
      <c r="G91" s="22"/>
      <c r="H91" s="22"/>
      <c r="I91" s="22"/>
      <c r="L91" s="25"/>
      <c r="M91" s="25"/>
      <c r="R91" s="25"/>
      <c r="S91" s="25"/>
      <c r="T91" s="25"/>
      <c r="U91" s="25"/>
    </row>
  </sheetData>
  <mergeCells count="6">
    <mergeCell ref="A32:U32"/>
    <mergeCell ref="L35:M35"/>
    <mergeCell ref="N35:O35"/>
    <mergeCell ref="P35:Q35"/>
    <mergeCell ref="R35:S35"/>
    <mergeCell ref="T35:U35"/>
  </mergeCells>
  <phoneticPr fontId="8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9"/>
  <sheetViews>
    <sheetView topLeftCell="A10" workbookViewId="0">
      <selection activeCell="C52" sqref="C52"/>
    </sheetView>
  </sheetViews>
  <sheetFormatPr defaultColWidth="9.140625" defaultRowHeight="12.75"/>
  <cols>
    <col min="1" max="1" width="21.42578125" style="15" customWidth="1"/>
    <col min="2" max="2" width="11.28515625" style="15" customWidth="1"/>
    <col min="3" max="3" width="8.7109375" style="15" customWidth="1"/>
    <col min="4" max="6" width="8.7109375" style="14" customWidth="1"/>
    <col min="7" max="7" width="12.140625" style="14" customWidth="1"/>
    <col min="8" max="9" width="8.7109375" style="14" customWidth="1"/>
    <col min="10" max="22" width="8.7109375" style="15" customWidth="1"/>
    <col min="23" max="23" width="23.7109375" style="15" customWidth="1"/>
    <col min="24" max="42" width="8.7109375" style="15" customWidth="1"/>
    <col min="43" max="16384" width="9.140625" style="15"/>
  </cols>
  <sheetData>
    <row r="1" spans="1:48" ht="15.75">
      <c r="A1" s="30"/>
    </row>
    <row r="2" spans="1:48" ht="15.75">
      <c r="A2" s="30"/>
    </row>
    <row r="3" spans="1:48">
      <c r="A3" s="26" t="s">
        <v>2</v>
      </c>
      <c r="B3" s="42"/>
      <c r="C3" s="42"/>
      <c r="D3" s="26"/>
      <c r="E3" s="26"/>
      <c r="F3" s="26"/>
      <c r="G3" s="26"/>
      <c r="J3" s="14"/>
      <c r="K3" s="14"/>
      <c r="R3" s="11"/>
      <c r="S3" s="11"/>
      <c r="T3" s="12"/>
      <c r="U3" s="12"/>
      <c r="V3" s="11"/>
      <c r="W3" s="42"/>
      <c r="X3" s="42"/>
      <c r="Y3" s="11"/>
      <c r="Z3" s="11"/>
      <c r="AA3" s="11"/>
      <c r="AB3" s="13" t="s">
        <v>0</v>
      </c>
      <c r="AC3" s="29">
        <v>1556000</v>
      </c>
      <c r="AD3" s="13" t="s">
        <v>1</v>
      </c>
      <c r="AE3" s="13"/>
    </row>
    <row r="4" spans="1:48">
      <c r="A4" s="27"/>
      <c r="B4" s="41"/>
      <c r="C4" s="41"/>
      <c r="D4" s="17"/>
      <c r="E4" s="17"/>
      <c r="F4" s="17"/>
      <c r="G4" s="17"/>
      <c r="S4" s="11"/>
      <c r="T4" s="12"/>
      <c r="W4" s="41"/>
      <c r="X4" s="41"/>
      <c r="AB4" s="13"/>
      <c r="AC4" s="28"/>
      <c r="AD4" s="13"/>
      <c r="AE4" s="13"/>
      <c r="AF4" s="13"/>
    </row>
    <row r="5" spans="1:48">
      <c r="A5" s="27">
        <v>0.7</v>
      </c>
      <c r="B5" s="41"/>
      <c r="C5" s="41"/>
      <c r="D5" s="17"/>
      <c r="E5" s="17"/>
      <c r="F5" s="17"/>
      <c r="G5" s="17"/>
      <c r="S5" s="11"/>
      <c r="T5" s="12"/>
      <c r="W5" s="41"/>
      <c r="X5" s="41"/>
      <c r="AB5" s="13"/>
      <c r="AC5" s="28">
        <f>A5*AC3</f>
        <v>1089200</v>
      </c>
      <c r="AD5" s="13" t="s">
        <v>1</v>
      </c>
      <c r="AE5" s="13"/>
      <c r="AF5" s="13"/>
      <c r="AG5" s="13"/>
      <c r="AH5" s="28"/>
      <c r="AI5" s="28"/>
      <c r="AJ5" s="13"/>
      <c r="AK5" s="13"/>
    </row>
    <row r="6" spans="1:48">
      <c r="A6" s="16"/>
      <c r="B6" s="41"/>
      <c r="C6" s="41"/>
      <c r="D6" s="17"/>
      <c r="E6" s="17"/>
      <c r="F6" s="17"/>
      <c r="G6" s="17"/>
      <c r="H6" s="17"/>
      <c r="I6" s="17"/>
      <c r="J6" s="18"/>
      <c r="K6" s="18"/>
      <c r="S6" s="11"/>
      <c r="T6" s="12"/>
      <c r="AC6" s="28"/>
    </row>
    <row r="7" spans="1:48">
      <c r="A7" s="16"/>
      <c r="D7" s="17"/>
      <c r="E7" s="17"/>
      <c r="F7" s="17"/>
      <c r="G7" s="17"/>
      <c r="H7" s="17"/>
      <c r="I7" s="17"/>
      <c r="J7" s="18"/>
      <c r="K7" s="18"/>
      <c r="S7" s="11"/>
      <c r="T7" s="12"/>
    </row>
    <row r="8" spans="1:48">
      <c r="A8" s="16"/>
      <c r="D8" s="17"/>
      <c r="E8" s="17"/>
      <c r="F8" s="17"/>
      <c r="G8" s="17"/>
      <c r="H8" s="17"/>
      <c r="I8" s="17"/>
      <c r="J8" s="18"/>
      <c r="K8" s="18"/>
      <c r="S8" s="11"/>
      <c r="T8" s="12"/>
      <c r="AU8" s="11"/>
      <c r="AV8" s="11"/>
    </row>
    <row r="9" spans="1:48">
      <c r="A9" s="16"/>
      <c r="D9" s="17"/>
      <c r="E9" s="17"/>
      <c r="F9" s="17"/>
      <c r="G9" s="17"/>
      <c r="H9" s="17"/>
      <c r="I9" s="17"/>
      <c r="J9" s="18"/>
      <c r="K9" s="18"/>
      <c r="S9" s="11"/>
      <c r="T9" s="12"/>
      <c r="AU9" s="11"/>
      <c r="AV9" s="11"/>
    </row>
    <row r="10" spans="1:48">
      <c r="A10" s="16"/>
      <c r="D10" s="17"/>
      <c r="E10" s="17"/>
      <c r="F10" s="17"/>
      <c r="G10" s="17"/>
      <c r="H10" s="17"/>
      <c r="I10" s="17"/>
      <c r="J10" s="18"/>
      <c r="K10" s="18"/>
      <c r="S10" s="11"/>
      <c r="T10" s="12"/>
      <c r="AU10" s="11"/>
      <c r="AV10" s="11"/>
    </row>
    <row r="11" spans="1:48">
      <c r="A11" s="16"/>
      <c r="D11" s="17"/>
      <c r="E11" s="17"/>
      <c r="F11" s="17"/>
      <c r="G11" s="17"/>
      <c r="H11" s="17"/>
      <c r="I11" s="17"/>
      <c r="J11" s="18"/>
      <c r="K11" s="18"/>
      <c r="S11" s="11"/>
      <c r="T11" s="12"/>
      <c r="AU11" s="11"/>
      <c r="AV11" s="11"/>
    </row>
    <row r="12" spans="1:48">
      <c r="A12" s="16"/>
      <c r="D12" s="17"/>
      <c r="E12" s="17"/>
      <c r="F12" s="17"/>
      <c r="G12" s="17"/>
      <c r="H12" s="17"/>
      <c r="I12" s="17"/>
      <c r="J12" s="18"/>
      <c r="K12" s="18"/>
      <c r="AP12" s="11"/>
      <c r="AU12" s="11"/>
      <c r="AV12" s="11"/>
    </row>
    <row r="13" spans="1:48">
      <c r="A13" s="16"/>
      <c r="D13" s="17"/>
      <c r="E13" s="17"/>
      <c r="F13" s="17"/>
      <c r="G13" s="17"/>
      <c r="H13" s="17"/>
      <c r="I13" s="17"/>
      <c r="J13" s="18"/>
      <c r="K13" s="18"/>
      <c r="AP13" s="11"/>
      <c r="AU13" s="11"/>
      <c r="AV13" s="11"/>
    </row>
    <row r="14" spans="1:48">
      <c r="A14" s="16"/>
      <c r="D14" s="17"/>
      <c r="E14" s="17"/>
      <c r="F14" s="17"/>
      <c r="G14" s="17"/>
      <c r="H14" s="17"/>
      <c r="I14" s="17"/>
      <c r="J14" s="18"/>
      <c r="K14" s="18"/>
      <c r="AP14" s="11"/>
      <c r="AU14" s="11"/>
      <c r="AV14" s="11"/>
    </row>
    <row r="15" spans="1:48">
      <c r="A15" s="16"/>
      <c r="D15" s="17"/>
      <c r="E15" s="17"/>
      <c r="F15" s="17"/>
      <c r="G15" s="17"/>
      <c r="H15" s="17"/>
      <c r="I15" s="17"/>
      <c r="J15" s="18"/>
      <c r="K15" s="18"/>
      <c r="AP15" s="11"/>
      <c r="AU15" s="11"/>
      <c r="AV15" s="11"/>
    </row>
    <row r="16" spans="1:48">
      <c r="A16" s="16"/>
      <c r="D16" s="17"/>
      <c r="E16" s="17"/>
      <c r="F16" s="17"/>
      <c r="G16" s="17"/>
      <c r="H16" s="17"/>
      <c r="I16" s="17"/>
      <c r="J16" s="18"/>
      <c r="K16" s="18"/>
      <c r="AP16" s="11"/>
      <c r="AU16" s="11"/>
      <c r="AV16" s="11"/>
    </row>
    <row r="17" spans="1:48">
      <c r="A17" s="16"/>
      <c r="D17" s="17"/>
      <c r="E17" s="17"/>
      <c r="F17" s="17"/>
      <c r="G17" s="17"/>
      <c r="H17" s="17"/>
      <c r="I17" s="17"/>
      <c r="J17" s="18"/>
      <c r="K17" s="18"/>
      <c r="AP17" s="11"/>
      <c r="AU17" s="11"/>
      <c r="AV17" s="11"/>
    </row>
    <row r="18" spans="1:48">
      <c r="A18" s="16"/>
      <c r="D18" s="17"/>
      <c r="E18" s="17"/>
      <c r="F18" s="17"/>
      <c r="G18" s="17"/>
      <c r="H18" s="17"/>
      <c r="I18" s="17"/>
      <c r="J18" s="18"/>
      <c r="K18" s="18"/>
      <c r="AP18" s="11"/>
      <c r="AU18" s="11"/>
      <c r="AV18" s="11"/>
    </row>
    <row r="19" spans="1:48">
      <c r="A19" s="16"/>
      <c r="D19" s="17"/>
      <c r="E19" s="17"/>
      <c r="F19" s="17"/>
      <c r="G19" s="17"/>
      <c r="H19" s="17"/>
      <c r="I19" s="17"/>
      <c r="J19" s="18"/>
      <c r="K19" s="18"/>
      <c r="AP19" s="11"/>
      <c r="AU19" s="11"/>
      <c r="AV19" s="11"/>
    </row>
    <row r="20" spans="1:48">
      <c r="A20" s="16"/>
      <c r="D20" s="17"/>
      <c r="E20" s="17"/>
      <c r="F20" s="17"/>
      <c r="G20" s="17"/>
      <c r="H20" s="17"/>
      <c r="I20" s="17"/>
      <c r="J20" s="18"/>
      <c r="K20" s="18"/>
      <c r="AP20" s="11"/>
      <c r="AU20" s="11"/>
      <c r="AV20" s="11"/>
    </row>
    <row r="21" spans="1:48">
      <c r="A21" s="16"/>
      <c r="D21" s="17"/>
      <c r="E21" s="17"/>
      <c r="F21" s="17"/>
      <c r="G21" s="17"/>
      <c r="H21" s="17"/>
      <c r="I21" s="17"/>
      <c r="J21" s="18"/>
      <c r="K21" s="18"/>
      <c r="AP21" s="11"/>
      <c r="AU21" s="11"/>
      <c r="AV21" s="11"/>
    </row>
    <row r="22" spans="1:48">
      <c r="A22" s="16"/>
      <c r="D22" s="17"/>
      <c r="E22" s="17"/>
      <c r="F22" s="17"/>
      <c r="G22" s="17"/>
      <c r="H22" s="17"/>
      <c r="I22" s="17"/>
      <c r="J22" s="18"/>
      <c r="K22" s="18"/>
      <c r="AP22" s="11"/>
      <c r="AU22" s="11"/>
      <c r="AV22" s="11"/>
    </row>
    <row r="23" spans="1:48">
      <c r="A23" s="16"/>
      <c r="D23" s="17"/>
      <c r="E23" s="17"/>
      <c r="F23" s="17"/>
      <c r="G23" s="17"/>
      <c r="H23" s="17"/>
      <c r="I23" s="17"/>
      <c r="J23" s="18"/>
      <c r="K23" s="18"/>
      <c r="AU23" s="11"/>
      <c r="AV23" s="11"/>
    </row>
    <row r="24" spans="1:48">
      <c r="A24" s="16"/>
      <c r="D24" s="17"/>
      <c r="E24" s="17"/>
      <c r="F24" s="17"/>
      <c r="G24" s="17"/>
      <c r="H24" s="17"/>
      <c r="I24" s="17"/>
      <c r="J24" s="18"/>
      <c r="K24" s="18"/>
      <c r="AU24" s="11"/>
      <c r="AV24" s="11"/>
    </row>
    <row r="25" spans="1:48">
      <c r="A25" s="16"/>
      <c r="D25" s="17"/>
      <c r="E25" s="17"/>
      <c r="F25" s="17"/>
      <c r="G25" s="17"/>
      <c r="H25" s="17"/>
      <c r="I25" s="17"/>
      <c r="J25" s="18"/>
      <c r="K25" s="18"/>
      <c r="AU25" s="11"/>
      <c r="AV25" s="11"/>
    </row>
    <row r="26" spans="1:48">
      <c r="A26" s="16"/>
      <c r="D26" s="17"/>
      <c r="E26" s="17"/>
      <c r="F26" s="17"/>
      <c r="G26" s="17"/>
      <c r="H26" s="17"/>
      <c r="I26" s="17"/>
      <c r="J26" s="18"/>
      <c r="K26" s="18"/>
      <c r="AU26" s="11"/>
      <c r="AV26" s="11"/>
    </row>
    <row r="27" spans="1:48">
      <c r="A27" s="16"/>
      <c r="D27" s="17"/>
      <c r="E27" s="17"/>
      <c r="F27" s="17"/>
      <c r="G27" s="17"/>
      <c r="H27" s="17"/>
      <c r="I27" s="17"/>
      <c r="J27" s="18"/>
      <c r="K27" s="18"/>
      <c r="AU27" s="11"/>
      <c r="AV27" s="11"/>
    </row>
    <row r="28" spans="1:48">
      <c r="A28" s="16"/>
      <c r="D28" s="17"/>
      <c r="E28" s="17"/>
      <c r="F28" s="17"/>
      <c r="G28" s="17"/>
      <c r="H28" s="17"/>
      <c r="I28" s="17"/>
      <c r="J28" s="18"/>
      <c r="K28" s="18"/>
      <c r="AU28" s="11"/>
      <c r="AV28" s="11"/>
    </row>
    <row r="29" spans="1:48">
      <c r="A29" s="16"/>
      <c r="D29" s="17"/>
      <c r="E29" s="17"/>
      <c r="F29" s="17"/>
      <c r="G29" s="17"/>
      <c r="H29" s="17"/>
      <c r="I29" s="17"/>
      <c r="J29" s="18"/>
      <c r="K29" s="18"/>
    </row>
    <row r="30" spans="1:48">
      <c r="A30" s="16"/>
      <c r="D30" s="17"/>
      <c r="E30" s="17"/>
      <c r="F30" s="17"/>
      <c r="G30" s="17"/>
      <c r="H30" s="17"/>
      <c r="I30" s="17"/>
      <c r="J30" s="18"/>
      <c r="K30" s="18"/>
    </row>
    <row r="31" spans="1:48">
      <c r="A31" s="16"/>
      <c r="D31" s="17"/>
      <c r="E31" s="17"/>
      <c r="F31" s="17"/>
      <c r="G31" s="17"/>
      <c r="H31" s="17"/>
      <c r="I31" s="17"/>
      <c r="J31" s="18"/>
      <c r="K31" s="18"/>
    </row>
    <row r="32" spans="1:48" ht="26.25">
      <c r="A32" s="105" t="s">
        <v>53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</row>
    <row r="33" spans="1:43">
      <c r="A33" s="16"/>
      <c r="D33" s="17"/>
      <c r="E33" s="17"/>
      <c r="F33" s="17"/>
      <c r="G33" s="17"/>
      <c r="H33" s="17"/>
      <c r="I33" s="17"/>
      <c r="J33" s="18"/>
      <c r="K33" s="18"/>
    </row>
    <row r="34" spans="1:43">
      <c r="A34" s="16"/>
      <c r="D34" s="17"/>
      <c r="E34" s="17"/>
      <c r="F34" s="17"/>
      <c r="G34" s="17"/>
      <c r="H34" s="17"/>
      <c r="I34" s="17"/>
      <c r="J34" s="18"/>
      <c r="K34" s="18"/>
    </row>
    <row r="35" spans="1:43" s="10" customFormat="1" ht="53.25" customHeight="1">
      <c r="A35" s="9" t="s">
        <v>9</v>
      </c>
      <c r="B35" s="52" t="s">
        <v>51</v>
      </c>
      <c r="C35" s="52" t="s">
        <v>54</v>
      </c>
      <c r="D35" s="52" t="s">
        <v>55</v>
      </c>
      <c r="E35" s="78" t="s">
        <v>10</v>
      </c>
      <c r="F35" s="78" t="s">
        <v>11</v>
      </c>
      <c r="G35" s="79" t="s">
        <v>56</v>
      </c>
      <c r="H35" s="78"/>
      <c r="I35" s="79"/>
      <c r="J35" s="78"/>
      <c r="K35" s="79"/>
      <c r="L35" s="107"/>
      <c r="M35" s="108"/>
      <c r="N35" s="107"/>
      <c r="O35" s="108"/>
      <c r="P35" s="107"/>
      <c r="Q35" s="108"/>
      <c r="R35" s="107"/>
      <c r="S35" s="108"/>
      <c r="T35" s="107"/>
      <c r="U35" s="108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</row>
    <row r="36" spans="1:43" ht="14.25">
      <c r="A36" s="11">
        <v>-6</v>
      </c>
      <c r="B36" s="45">
        <v>300383</v>
      </c>
      <c r="C36" s="45">
        <v>372000</v>
      </c>
      <c r="D36" s="45"/>
      <c r="E36" s="45"/>
      <c r="F36" s="45"/>
      <c r="G36" s="45"/>
      <c r="H36" s="45"/>
      <c r="I36" s="45"/>
      <c r="J36" s="48"/>
      <c r="K36" s="48"/>
      <c r="L36" s="49"/>
      <c r="M36" s="49"/>
      <c r="N36" s="45"/>
      <c r="O36" s="45"/>
      <c r="P36" s="32"/>
      <c r="Q36" s="32"/>
      <c r="R36" s="50"/>
      <c r="S36" s="50"/>
      <c r="T36" s="32"/>
      <c r="U36" s="32"/>
      <c r="W36" s="82"/>
    </row>
    <row r="37" spans="1:43" ht="14.25">
      <c r="A37" s="11">
        <f t="shared" ref="A37:A65" si="0">A36+1</f>
        <v>-5</v>
      </c>
      <c r="B37" s="45">
        <v>471518</v>
      </c>
      <c r="C37" s="45">
        <v>540000</v>
      </c>
      <c r="D37" s="45"/>
      <c r="E37" s="45"/>
      <c r="F37" s="45"/>
      <c r="G37" s="45"/>
      <c r="H37" s="45"/>
      <c r="I37" s="45"/>
      <c r="J37" s="48"/>
      <c r="K37" s="48"/>
      <c r="L37" s="49"/>
      <c r="M37" s="49"/>
      <c r="N37" s="33"/>
      <c r="O37" s="33"/>
      <c r="P37" s="32"/>
      <c r="Q37" s="32"/>
      <c r="R37" s="50"/>
      <c r="S37" s="50"/>
      <c r="T37" s="32"/>
      <c r="U37" s="32"/>
      <c r="W37" s="82"/>
    </row>
    <row r="38" spans="1:43" ht="14.25">
      <c r="A38" s="11">
        <f t="shared" si="0"/>
        <v>-4</v>
      </c>
      <c r="B38" s="45">
        <v>614206</v>
      </c>
      <c r="C38" s="45">
        <v>679000</v>
      </c>
      <c r="D38" s="45"/>
      <c r="E38" s="45"/>
      <c r="F38" s="45"/>
      <c r="G38" s="45"/>
      <c r="H38" s="45"/>
      <c r="I38" s="45"/>
      <c r="J38" s="48"/>
      <c r="K38" s="48"/>
      <c r="L38" s="49"/>
      <c r="M38" s="49"/>
      <c r="N38" s="33"/>
      <c r="O38" s="33"/>
      <c r="P38" s="32"/>
      <c r="Q38" s="32"/>
      <c r="R38" s="50"/>
      <c r="S38" s="50"/>
      <c r="T38" s="32"/>
      <c r="U38" s="32"/>
      <c r="W38" s="82"/>
    </row>
    <row r="39" spans="1:43" ht="14.25">
      <c r="A39" s="11">
        <f t="shared" si="0"/>
        <v>-3</v>
      </c>
      <c r="B39" s="45">
        <v>757712</v>
      </c>
      <c r="C39" s="45">
        <v>826000</v>
      </c>
      <c r="D39" s="45"/>
      <c r="E39" s="45"/>
      <c r="F39" s="45"/>
      <c r="G39" s="45"/>
      <c r="H39" s="45"/>
      <c r="I39" s="45"/>
      <c r="J39" s="48"/>
      <c r="K39" s="48"/>
      <c r="L39" s="49"/>
      <c r="M39" s="49"/>
      <c r="N39" s="33"/>
      <c r="O39" s="33"/>
      <c r="P39" s="32"/>
      <c r="Q39" s="32"/>
      <c r="R39" s="50"/>
      <c r="S39" s="50"/>
      <c r="T39" s="32"/>
      <c r="U39" s="32"/>
      <c r="W39" s="82"/>
    </row>
    <row r="40" spans="1:43" ht="15.75">
      <c r="A40" s="11">
        <f t="shared" si="0"/>
        <v>-2</v>
      </c>
      <c r="B40" s="43">
        <v>912902</v>
      </c>
      <c r="C40" s="45">
        <v>983000</v>
      </c>
      <c r="D40" s="45"/>
      <c r="E40" s="45"/>
      <c r="F40" s="45"/>
      <c r="G40" s="45"/>
      <c r="H40" s="45"/>
      <c r="I40" s="45"/>
      <c r="J40" s="48"/>
      <c r="K40" s="48"/>
      <c r="L40" s="49"/>
      <c r="M40" s="49"/>
      <c r="N40" s="33"/>
      <c r="O40" s="33"/>
      <c r="P40" s="32"/>
      <c r="Q40" s="32"/>
      <c r="R40" s="50"/>
      <c r="S40" s="50"/>
      <c r="T40" s="32"/>
      <c r="U40" s="32"/>
      <c r="W40" s="82"/>
    </row>
    <row r="41" spans="1:43" ht="15.75">
      <c r="A41" s="11">
        <f t="shared" si="0"/>
        <v>-1</v>
      </c>
      <c r="B41" s="44">
        <v>1108800</v>
      </c>
      <c r="C41" s="45">
        <v>1180000</v>
      </c>
      <c r="D41" s="45"/>
      <c r="E41" s="45"/>
      <c r="F41" s="45"/>
      <c r="G41" s="45"/>
      <c r="H41" s="45"/>
      <c r="I41" s="45"/>
      <c r="J41" s="48"/>
      <c r="K41" s="48"/>
      <c r="L41" s="49"/>
      <c r="M41" s="49"/>
      <c r="N41" s="33"/>
      <c r="O41" s="33"/>
      <c r="P41" s="32"/>
      <c r="Q41" s="32"/>
      <c r="R41" s="50"/>
      <c r="S41" s="50"/>
      <c r="T41" s="32"/>
      <c r="U41" s="32"/>
      <c r="W41" s="82"/>
    </row>
    <row r="42" spans="1:43" ht="15.75">
      <c r="A42" s="11">
        <f t="shared" si="0"/>
        <v>0</v>
      </c>
      <c r="B42" s="44">
        <v>1287280</v>
      </c>
      <c r="C42" s="45">
        <v>1360000</v>
      </c>
      <c r="D42" s="45"/>
      <c r="E42" s="45"/>
      <c r="F42" s="45"/>
      <c r="G42" s="45"/>
      <c r="H42" s="45"/>
      <c r="I42" s="45"/>
      <c r="J42" s="48"/>
      <c r="K42" s="48"/>
      <c r="L42" s="49"/>
      <c r="M42" s="49"/>
      <c r="N42" s="33"/>
      <c r="O42" s="33"/>
      <c r="P42" s="32"/>
      <c r="Q42" s="32"/>
      <c r="R42" s="50"/>
      <c r="S42" s="50"/>
      <c r="T42" s="32"/>
      <c r="U42" s="32"/>
      <c r="W42" s="82"/>
    </row>
    <row r="43" spans="1:43" ht="15.75">
      <c r="A43" s="11">
        <f t="shared" si="0"/>
        <v>1</v>
      </c>
      <c r="B43" s="44">
        <v>1441180</v>
      </c>
      <c r="C43" s="45">
        <v>1480000</v>
      </c>
      <c r="D43" s="45"/>
      <c r="E43" s="45"/>
      <c r="F43" s="45"/>
      <c r="G43" s="45"/>
      <c r="H43" s="45"/>
      <c r="I43" s="45"/>
      <c r="J43" s="48"/>
      <c r="K43" s="48"/>
      <c r="L43" s="49"/>
      <c r="M43" s="49"/>
      <c r="N43" s="33"/>
      <c r="O43" s="33"/>
      <c r="P43" s="32"/>
      <c r="Q43" s="32"/>
      <c r="R43" s="50"/>
      <c r="S43" s="50"/>
      <c r="T43" s="32"/>
      <c r="U43" s="32"/>
      <c r="W43" s="82"/>
    </row>
    <row r="44" spans="1:43" ht="15.75">
      <c r="A44" s="11">
        <f t="shared" si="0"/>
        <v>2</v>
      </c>
      <c r="B44" s="44">
        <v>1523660</v>
      </c>
      <c r="C44" s="45">
        <v>1540000</v>
      </c>
      <c r="D44" s="45"/>
      <c r="E44" s="45"/>
      <c r="F44" s="45"/>
      <c r="G44" s="45"/>
      <c r="H44" s="45"/>
      <c r="I44" s="45"/>
      <c r="J44" s="48"/>
      <c r="K44" s="48"/>
      <c r="L44" s="49"/>
      <c r="M44" s="49"/>
      <c r="N44" s="33"/>
      <c r="O44" s="33"/>
      <c r="P44" s="32"/>
      <c r="Q44" s="32"/>
      <c r="R44" s="50"/>
      <c r="S44" s="50"/>
      <c r="T44" s="32"/>
      <c r="U44" s="32"/>
      <c r="W44" s="82"/>
    </row>
    <row r="45" spans="1:43" ht="15.75">
      <c r="A45" s="11">
        <f t="shared" si="0"/>
        <v>3</v>
      </c>
      <c r="B45" s="44">
        <v>1546600</v>
      </c>
      <c r="C45" s="45">
        <v>1550000</v>
      </c>
      <c r="D45" s="45"/>
      <c r="E45" s="45"/>
      <c r="F45" s="45"/>
      <c r="G45" s="45"/>
      <c r="H45" s="45"/>
      <c r="I45" s="45"/>
      <c r="J45" s="48"/>
      <c r="K45" s="48"/>
      <c r="L45" s="49"/>
      <c r="M45" s="49"/>
      <c r="N45" s="33"/>
      <c r="O45" s="33"/>
      <c r="P45" s="32"/>
      <c r="Q45" s="32"/>
      <c r="R45" s="50"/>
      <c r="S45" s="50"/>
      <c r="T45" s="32"/>
      <c r="U45" s="32"/>
      <c r="W45" s="82"/>
    </row>
    <row r="46" spans="1:43" ht="15.75">
      <c r="A46" s="11">
        <f t="shared" si="0"/>
        <v>4</v>
      </c>
      <c r="B46" s="44">
        <v>1553360</v>
      </c>
      <c r="C46" s="45">
        <v>1560000</v>
      </c>
      <c r="D46" s="45"/>
      <c r="E46" s="45"/>
      <c r="F46" s="45"/>
      <c r="G46" s="45"/>
      <c r="H46" s="45"/>
      <c r="I46" s="45"/>
      <c r="J46" s="48"/>
      <c r="K46" s="48"/>
      <c r="L46" s="49"/>
      <c r="M46" s="49"/>
      <c r="N46" s="33"/>
      <c r="O46" s="33"/>
      <c r="P46" s="32"/>
      <c r="Q46" s="32"/>
      <c r="R46" s="50"/>
      <c r="S46" s="50"/>
      <c r="T46" s="32"/>
      <c r="U46" s="32"/>
      <c r="W46" s="82"/>
    </row>
    <row r="47" spans="1:43" ht="15.75">
      <c r="A47" s="11">
        <f t="shared" si="0"/>
        <v>5</v>
      </c>
      <c r="B47" s="44">
        <v>1555340</v>
      </c>
      <c r="C47" s="45">
        <v>1560000</v>
      </c>
      <c r="D47" s="45"/>
      <c r="E47" s="45"/>
      <c r="F47" s="45"/>
      <c r="G47" s="45"/>
      <c r="H47" s="45"/>
      <c r="I47" s="45"/>
      <c r="J47" s="48"/>
      <c r="K47" s="48"/>
      <c r="L47" s="49"/>
      <c r="M47" s="49"/>
      <c r="N47" s="33"/>
      <c r="O47" s="33"/>
      <c r="P47" s="32"/>
      <c r="Q47" s="32"/>
      <c r="R47" s="50"/>
      <c r="S47" s="50"/>
      <c r="T47" s="32"/>
      <c r="U47" s="32"/>
      <c r="W47" s="82"/>
    </row>
    <row r="48" spans="1:43" ht="15.75">
      <c r="A48" s="11">
        <f t="shared" si="0"/>
        <v>6</v>
      </c>
      <c r="B48" s="44">
        <v>1556000</v>
      </c>
      <c r="C48" s="45">
        <v>1560000</v>
      </c>
      <c r="D48" s="45"/>
      <c r="E48" s="45"/>
      <c r="F48" s="45"/>
      <c r="G48" s="45"/>
      <c r="H48" s="45"/>
      <c r="I48" s="45"/>
      <c r="J48" s="48"/>
      <c r="K48" s="48"/>
      <c r="L48" s="49"/>
      <c r="M48" s="49"/>
      <c r="N48" s="33"/>
      <c r="O48" s="33"/>
      <c r="P48" s="32"/>
      <c r="Q48" s="32"/>
      <c r="R48" s="50"/>
      <c r="S48" s="50"/>
      <c r="T48" s="32"/>
      <c r="U48" s="32"/>
      <c r="W48" s="82"/>
    </row>
    <row r="49" spans="1:23" ht="15.75">
      <c r="A49" s="11">
        <f t="shared" si="0"/>
        <v>7</v>
      </c>
      <c r="B49" s="44">
        <v>1556000</v>
      </c>
      <c r="C49" s="45">
        <v>1560000</v>
      </c>
      <c r="D49" s="45"/>
      <c r="E49" s="45"/>
      <c r="F49" s="45"/>
      <c r="G49" s="45"/>
      <c r="H49" s="45"/>
      <c r="I49" s="45"/>
      <c r="J49" s="48"/>
      <c r="K49" s="48"/>
      <c r="L49" s="49"/>
      <c r="M49" s="49"/>
      <c r="N49" s="33"/>
      <c r="O49" s="33"/>
      <c r="P49" s="32"/>
      <c r="Q49" s="32"/>
      <c r="R49" s="50"/>
      <c r="S49" s="50"/>
      <c r="T49" s="32"/>
      <c r="U49" s="32"/>
      <c r="W49" s="82"/>
    </row>
    <row r="50" spans="1:23" ht="15.75">
      <c r="A50" s="11">
        <f t="shared" si="0"/>
        <v>8</v>
      </c>
      <c r="B50" s="44">
        <v>1556000</v>
      </c>
      <c r="C50" s="45">
        <v>1560000</v>
      </c>
      <c r="D50" s="45"/>
      <c r="E50" s="45"/>
      <c r="F50" s="45"/>
      <c r="G50" s="45"/>
      <c r="H50" s="45"/>
      <c r="I50" s="45"/>
      <c r="J50" s="48"/>
      <c r="K50" s="48"/>
      <c r="L50" s="49"/>
      <c r="M50" s="49"/>
      <c r="N50" s="33"/>
      <c r="O50" s="33"/>
      <c r="P50" s="32"/>
      <c r="Q50" s="32"/>
      <c r="R50" s="50"/>
      <c r="S50" s="50"/>
      <c r="T50" s="32"/>
      <c r="U50" s="32"/>
      <c r="W50" s="82"/>
    </row>
    <row r="51" spans="1:23" ht="15.75">
      <c r="A51" s="11">
        <f t="shared" si="0"/>
        <v>9</v>
      </c>
      <c r="B51" s="44">
        <v>1556000</v>
      </c>
      <c r="C51" s="45">
        <v>1560000</v>
      </c>
      <c r="D51" s="45"/>
      <c r="E51" s="45"/>
      <c r="F51" s="45"/>
      <c r="G51" s="45"/>
      <c r="H51" s="45"/>
      <c r="I51" s="45"/>
      <c r="J51" s="48"/>
      <c r="K51" s="48"/>
      <c r="L51" s="49"/>
      <c r="M51" s="49"/>
      <c r="N51" s="33"/>
      <c r="O51" s="33"/>
      <c r="P51" s="32"/>
      <c r="Q51" s="32"/>
      <c r="R51" s="50"/>
      <c r="S51" s="50"/>
      <c r="T51" s="45"/>
      <c r="U51" s="45"/>
      <c r="W51" s="82"/>
    </row>
    <row r="52" spans="1:23" ht="15.75">
      <c r="A52" s="11">
        <f t="shared" si="0"/>
        <v>10</v>
      </c>
      <c r="B52" s="44">
        <v>1556000</v>
      </c>
      <c r="C52" s="45">
        <v>1560000</v>
      </c>
      <c r="D52" s="45"/>
      <c r="E52" s="45"/>
      <c r="F52" s="45"/>
      <c r="G52" s="45"/>
      <c r="H52" s="45"/>
      <c r="I52" s="45"/>
      <c r="J52" s="48"/>
      <c r="K52" s="48"/>
      <c r="L52" s="49"/>
      <c r="M52" s="49"/>
      <c r="N52" s="33"/>
      <c r="O52" s="33"/>
      <c r="P52" s="32"/>
      <c r="Q52" s="32"/>
      <c r="R52" s="50"/>
      <c r="S52" s="50"/>
      <c r="T52" s="45"/>
      <c r="U52" s="45"/>
      <c r="W52" s="82"/>
    </row>
    <row r="53" spans="1:23" ht="15">
      <c r="A53" s="11">
        <f t="shared" si="0"/>
        <v>11</v>
      </c>
      <c r="B53" s="44">
        <v>1556000</v>
      </c>
      <c r="C53" s="45"/>
      <c r="D53" s="45"/>
      <c r="E53" s="45"/>
      <c r="F53" s="45"/>
      <c r="G53" s="45"/>
      <c r="H53" s="45"/>
      <c r="I53" s="45"/>
      <c r="J53" s="48"/>
      <c r="K53" s="48"/>
      <c r="L53" s="49"/>
      <c r="M53" s="49"/>
      <c r="N53" s="33"/>
      <c r="O53" s="33"/>
      <c r="P53" s="32"/>
      <c r="Q53" s="32"/>
      <c r="R53" s="50"/>
      <c r="S53" s="50"/>
      <c r="T53" s="45"/>
      <c r="U53" s="45"/>
    </row>
    <row r="54" spans="1:23" ht="15">
      <c r="A54" s="11">
        <f t="shared" si="0"/>
        <v>12</v>
      </c>
      <c r="B54" s="44">
        <v>1556000</v>
      </c>
      <c r="C54" s="45"/>
      <c r="D54" s="45"/>
      <c r="E54" s="45"/>
      <c r="F54" s="45"/>
      <c r="G54" s="45"/>
      <c r="H54" s="45"/>
      <c r="I54" s="45"/>
      <c r="J54" s="48"/>
      <c r="K54" s="48"/>
      <c r="L54" s="49"/>
      <c r="M54" s="49"/>
      <c r="N54" s="33"/>
      <c r="O54" s="33"/>
      <c r="P54" s="32"/>
      <c r="Q54" s="32"/>
      <c r="R54" s="50"/>
      <c r="S54" s="50"/>
      <c r="T54" s="45"/>
      <c r="U54" s="45"/>
    </row>
    <row r="55" spans="1:23" ht="15">
      <c r="A55" s="11">
        <f t="shared" si="0"/>
        <v>13</v>
      </c>
      <c r="B55" s="44">
        <v>1556000</v>
      </c>
      <c r="C55" s="45"/>
      <c r="D55" s="45"/>
      <c r="E55" s="45"/>
      <c r="F55" s="45"/>
      <c r="G55" s="45"/>
      <c r="H55" s="45"/>
      <c r="I55" s="45"/>
      <c r="J55" s="48"/>
      <c r="K55" s="48"/>
      <c r="L55" s="49"/>
      <c r="M55" s="49"/>
      <c r="N55" s="33"/>
      <c r="O55" s="33"/>
      <c r="P55" s="32"/>
      <c r="Q55" s="32"/>
      <c r="R55" s="50"/>
      <c r="S55" s="50"/>
      <c r="T55" s="45"/>
      <c r="U55" s="45"/>
    </row>
    <row r="56" spans="1:23" ht="15">
      <c r="A56" s="11">
        <f t="shared" si="0"/>
        <v>14</v>
      </c>
      <c r="B56" s="44">
        <v>1556000</v>
      </c>
      <c r="C56" s="45"/>
      <c r="D56" s="45"/>
      <c r="E56" s="45"/>
      <c r="F56" s="45"/>
      <c r="G56" s="45"/>
      <c r="H56" s="45"/>
      <c r="I56" s="45"/>
      <c r="J56" s="48"/>
      <c r="K56" s="48"/>
      <c r="L56" s="49"/>
      <c r="M56" s="51"/>
      <c r="N56" s="33"/>
      <c r="O56" s="33"/>
      <c r="P56" s="32"/>
      <c r="Q56" s="32"/>
      <c r="R56" s="50"/>
      <c r="S56" s="50"/>
      <c r="T56" s="45"/>
      <c r="U56" s="45"/>
    </row>
    <row r="57" spans="1:23" ht="15">
      <c r="A57" s="11">
        <f t="shared" si="0"/>
        <v>15</v>
      </c>
      <c r="B57" s="44">
        <v>1556000</v>
      </c>
      <c r="C57" s="45"/>
      <c r="D57" s="45"/>
      <c r="E57" s="45"/>
      <c r="F57" s="45"/>
      <c r="G57" s="45"/>
      <c r="H57" s="45"/>
      <c r="I57" s="45"/>
      <c r="J57" s="48"/>
      <c r="K57" s="48"/>
      <c r="L57" s="49"/>
      <c r="M57" s="45"/>
      <c r="N57" s="33"/>
      <c r="O57" s="33"/>
      <c r="P57" s="32"/>
      <c r="Q57" s="32"/>
      <c r="R57" s="50"/>
      <c r="S57" s="50"/>
      <c r="T57" s="45"/>
      <c r="U57" s="45"/>
    </row>
    <row r="58" spans="1:23" ht="15">
      <c r="A58" s="11">
        <f t="shared" si="0"/>
        <v>16</v>
      </c>
      <c r="B58" s="44">
        <v>1556000</v>
      </c>
      <c r="C58" s="45"/>
      <c r="D58" s="45"/>
      <c r="E58" s="45"/>
      <c r="F58" s="45"/>
      <c r="G58" s="45"/>
      <c r="H58" s="45"/>
      <c r="I58" s="45"/>
      <c r="J58" s="48"/>
      <c r="K58" s="48"/>
      <c r="L58" s="49"/>
      <c r="M58" s="49"/>
      <c r="N58" s="33"/>
      <c r="O58" s="33"/>
      <c r="P58" s="32"/>
      <c r="Q58" s="32"/>
      <c r="R58" s="50"/>
      <c r="S58" s="50"/>
      <c r="T58" s="45"/>
      <c r="U58" s="45"/>
    </row>
    <row r="59" spans="1:23" ht="15">
      <c r="A59" s="11">
        <f t="shared" si="0"/>
        <v>17</v>
      </c>
      <c r="B59" s="43">
        <v>1556000</v>
      </c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33"/>
      <c r="O59" s="33"/>
      <c r="P59" s="32"/>
      <c r="Q59" s="32"/>
      <c r="R59" s="45"/>
      <c r="S59" s="45"/>
      <c r="T59" s="45"/>
      <c r="U59" s="45"/>
    </row>
    <row r="60" spans="1:23">
      <c r="A60" s="11">
        <f t="shared" si="0"/>
        <v>18</v>
      </c>
      <c r="B60" s="45">
        <v>1556000</v>
      </c>
      <c r="C60" s="45"/>
      <c r="D60" s="45"/>
      <c r="E60" s="45"/>
      <c r="F60" s="45"/>
      <c r="G60" s="45"/>
      <c r="H60" s="45"/>
      <c r="I60" s="45"/>
      <c r="J60" s="45"/>
      <c r="K60" s="45"/>
      <c r="L60" s="32"/>
      <c r="M60" s="32"/>
      <c r="N60" s="45"/>
      <c r="O60" s="45"/>
      <c r="P60" s="32"/>
      <c r="Q60" s="32"/>
      <c r="R60" s="45"/>
      <c r="S60" s="45"/>
      <c r="T60" s="45"/>
      <c r="U60" s="45"/>
    </row>
    <row r="61" spans="1:23">
      <c r="A61" s="11">
        <f t="shared" si="0"/>
        <v>19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32"/>
      <c r="M61" s="32"/>
      <c r="N61" s="45"/>
      <c r="O61" s="45"/>
      <c r="P61" s="32"/>
      <c r="Q61" s="32"/>
      <c r="R61" s="45"/>
      <c r="S61" s="45"/>
      <c r="T61" s="45"/>
      <c r="U61" s="45"/>
    </row>
    <row r="62" spans="1:23">
      <c r="A62" s="11">
        <f t="shared" si="0"/>
        <v>20</v>
      </c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32"/>
      <c r="M62" s="32"/>
      <c r="N62" s="45"/>
      <c r="O62" s="45"/>
      <c r="P62" s="32"/>
      <c r="Q62" s="32"/>
      <c r="R62" s="45"/>
      <c r="S62" s="45"/>
      <c r="T62" s="45"/>
      <c r="U62" s="45"/>
    </row>
    <row r="63" spans="1:23">
      <c r="A63" s="11">
        <f t="shared" si="0"/>
        <v>21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32"/>
      <c r="M63" s="32"/>
      <c r="N63" s="45"/>
      <c r="O63" s="45"/>
      <c r="P63" s="32"/>
      <c r="Q63" s="32"/>
      <c r="R63" s="45"/>
      <c r="S63" s="45"/>
      <c r="T63" s="45"/>
      <c r="U63" s="45"/>
    </row>
    <row r="64" spans="1:23">
      <c r="A64" s="11">
        <f t="shared" si="0"/>
        <v>22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32"/>
      <c r="M64" s="32"/>
      <c r="N64" s="45"/>
      <c r="O64" s="45"/>
      <c r="P64" s="32"/>
      <c r="Q64" s="32"/>
      <c r="R64" s="45"/>
      <c r="S64" s="45"/>
      <c r="T64" s="45"/>
      <c r="U64" s="45"/>
    </row>
    <row r="65" spans="1:21">
      <c r="A65" s="11">
        <f t="shared" si="0"/>
        <v>23</v>
      </c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32"/>
      <c r="M65" s="32"/>
      <c r="N65" s="45"/>
      <c r="O65" s="45"/>
      <c r="P65" s="32"/>
      <c r="Q65" s="32"/>
      <c r="R65" s="45"/>
      <c r="S65" s="45"/>
      <c r="T65" s="45"/>
      <c r="U65" s="45"/>
    </row>
    <row r="66" spans="1:21">
      <c r="A66" s="38" t="s">
        <v>52</v>
      </c>
      <c r="B66" s="40">
        <f>IF(OR(MIN(B$36:B$65)&gt;$A5*$AC$3,SUM(B$36:B$65)=0),"",(LOG10(($A5*$AC$3)/INDEX(B$36:B$65,MATCH($A5*$AC$3,B$36:B$65)))/LOG10(INDEX(B$36:B$65,MATCH($A5*$AC$3,B$36:B$65))/INDEX(B$36:B$65,1+MATCH($A5*$AC$3,B$36:B$65))))*(INDEX($A$36:$A$65,MATCH($A5*$AC$3,B$36:B$65))-INDEX($A$36:$A$65,1+MATCH($A5*$AC$3,B$36:B$65)))+INDEX($A$36:$A$65,MATCH($A5*$AC$3,B$36:B$65)))</f>
        <v>-1.0917407432505137</v>
      </c>
      <c r="C66" s="40">
        <f t="shared" ref="C66:U68" si="1">IF(OR(MIN(C$36:C$65)&gt;$A5*$AC$3,SUM(C$36:C$65)=0),"",(LOG10(($A5*$AC$3)/INDEX(C$36:C$65,MATCH($A5*$AC$3,C$36:C$65)))/LOG10(INDEX(C$36:C$65,MATCH($A5*$AC$3,C$36:C$65))/INDEX(C$36:C$65,1+MATCH($A5*$AC$3,C$36:C$65))))*(INDEX($A$36:$A$65,MATCH($A5*$AC$3,C$36:C$65))-INDEX($A$36:$A$65,1+MATCH($A5*$AC$3,C$36:C$65)))+INDEX($A$36:$A$65,MATCH($A5*$AC$3,C$36:C$65)))</f>
        <v>-1.4383592183436229</v>
      </c>
      <c r="D66" s="40" t="str">
        <f t="shared" si="1"/>
        <v/>
      </c>
      <c r="E66" s="40" t="str">
        <f t="shared" si="1"/>
        <v/>
      </c>
      <c r="F66" s="40" t="str">
        <f t="shared" si="1"/>
        <v/>
      </c>
      <c r="G66" s="40" t="str">
        <f t="shared" si="1"/>
        <v/>
      </c>
      <c r="H66" s="40" t="str">
        <f t="shared" si="1"/>
        <v/>
      </c>
      <c r="I66" s="40" t="str">
        <f t="shared" si="1"/>
        <v/>
      </c>
      <c r="J66" s="40" t="str">
        <f t="shared" si="1"/>
        <v/>
      </c>
      <c r="K66" s="40" t="str">
        <f t="shared" si="1"/>
        <v/>
      </c>
      <c r="L66" s="40" t="str">
        <f t="shared" si="1"/>
        <v/>
      </c>
      <c r="M66" s="40" t="str">
        <f t="shared" si="1"/>
        <v/>
      </c>
      <c r="N66" s="40" t="str">
        <f t="shared" si="1"/>
        <v/>
      </c>
      <c r="O66" s="40" t="str">
        <f t="shared" si="1"/>
        <v/>
      </c>
      <c r="P66" s="40" t="str">
        <f t="shared" si="1"/>
        <v/>
      </c>
      <c r="Q66" s="40" t="str">
        <f t="shared" si="1"/>
        <v/>
      </c>
      <c r="R66" s="40" t="str">
        <f t="shared" si="1"/>
        <v/>
      </c>
      <c r="S66" s="40" t="str">
        <f t="shared" si="1"/>
        <v/>
      </c>
      <c r="T66" s="40" t="str">
        <f t="shared" si="1"/>
        <v/>
      </c>
      <c r="U66" s="40" t="str">
        <f t="shared" si="1"/>
        <v/>
      </c>
    </row>
    <row r="67" spans="1:21">
      <c r="A67" s="38"/>
      <c r="B67" s="40" t="str">
        <f>IF(OR(MIN(B$36:B$65)&gt;$A6*$AC$3,SUM(B$36:B$65)=0),"",(LOG10(($A6*$AC$3)/INDEX(B$36:B$65,MATCH($A6*$AC$3,B$36:B$65)))/LOG10(INDEX(B$36:B$65,MATCH($A6*$AC$3,B$36:B$65))/INDEX(B$36:B$65,1+MATCH($A6*$AC$3,B$36:B$65))))*(INDEX($A$36:$A$65,MATCH($A6*$AC$3,B$36:B$65))-INDEX($A$36:$A$65,1+MATCH($A6*$AC$3,B$36:B$65)))+INDEX($A$36:$A$65,MATCH($A6*$AC$3,B$36:B$65)))</f>
        <v/>
      </c>
      <c r="C67" s="40"/>
      <c r="D67" s="40"/>
      <c r="E67" s="40"/>
      <c r="F67" s="40" t="str">
        <f t="shared" si="1"/>
        <v/>
      </c>
      <c r="G67" s="40" t="str">
        <f t="shared" si="1"/>
        <v/>
      </c>
      <c r="H67" s="40" t="str">
        <f t="shared" si="1"/>
        <v/>
      </c>
      <c r="I67" s="40" t="str">
        <f t="shared" si="1"/>
        <v/>
      </c>
      <c r="J67" s="40" t="str">
        <f t="shared" si="1"/>
        <v/>
      </c>
      <c r="K67" s="40" t="str">
        <f t="shared" si="1"/>
        <v/>
      </c>
      <c r="L67" s="40" t="str">
        <f t="shared" si="1"/>
        <v/>
      </c>
      <c r="M67" s="40" t="str">
        <f t="shared" si="1"/>
        <v/>
      </c>
      <c r="N67" s="40" t="str">
        <f t="shared" si="1"/>
        <v/>
      </c>
      <c r="O67" s="40" t="str">
        <f t="shared" si="1"/>
        <v/>
      </c>
      <c r="P67" s="40" t="str">
        <f t="shared" si="1"/>
        <v/>
      </c>
      <c r="Q67" s="40" t="str">
        <f t="shared" si="1"/>
        <v/>
      </c>
      <c r="R67" s="40" t="str">
        <f t="shared" si="1"/>
        <v/>
      </c>
      <c r="S67" s="40" t="str">
        <f t="shared" si="1"/>
        <v/>
      </c>
      <c r="T67" s="40" t="str">
        <f t="shared" si="1"/>
        <v/>
      </c>
      <c r="U67" s="40" t="str">
        <f t="shared" si="1"/>
        <v/>
      </c>
    </row>
    <row r="68" spans="1:21">
      <c r="B68" s="40" t="str">
        <f>IF(OR(MIN(B$36:B$65)&gt;$A7*$AC$3,SUM(B$36:B$65)=0),"",(LOG10(($A7*$AC$3)/INDEX(B$36:B$65,MATCH($A7*$AC$3,B$36:B$65)))/LOG10(INDEX(B$36:B$65,MATCH($A7*$AC$3,B$36:B$65))/INDEX(B$36:B$65,1+MATCH($A7*$AC$3,B$36:B$65))))*(INDEX($A$36:$A$65,MATCH($A7*$AC$3,B$36:B$65))-INDEX($A$36:$A$65,1+MATCH($A7*$AC$3,B$36:B$65)))+INDEX($A$36:$A$65,MATCH($A7*$AC$3,B$36:B$65)))</f>
        <v/>
      </c>
      <c r="C68" s="40"/>
      <c r="D68" s="40" t="str">
        <f>IF(OR(MIN(D$36:D$65)&gt;$A7*$AC$3,SUM(D$36:D$65)=0),"",(LOG10(($A7*$AC$3)/INDEX(D$36:D$65,MATCH($A7*$AC$3,D$36:D$65)))/LOG10(INDEX(D$36:D$65,MATCH($A7*$AC$3,D$36:D$65))/INDEX(D$36:D$65,1+MATCH($A7*$AC$3,D$36:D$65))))*(INDEX($A$36:$A$65,MATCH($A7*$AC$3,D$36:D$65))-INDEX($A$36:$A$65,1+MATCH($A7*$AC$3,D$36:D$65)))+INDEX($A$36:$A$65,MATCH($A7*$AC$3,D$36:D$65)))</f>
        <v/>
      </c>
      <c r="E68" s="40" t="str">
        <f>IF(OR(MIN(E$36:E$65)&gt;$A7*$AC$3,SUM(E$36:E$65)=0),"",(LOG10(($A7*$AC$3)/INDEX(E$36:E$65,MATCH($A7*$AC$3,E$36:E$65)))/LOG10(INDEX(E$36:E$65,MATCH($A7*$AC$3,E$36:E$65))/INDEX(E$36:E$65,1+MATCH($A7*$AC$3,E$36:E$65))))*(INDEX($A$36:$A$65,MATCH($A7*$AC$3,E$36:E$65))-INDEX($A$36:$A$65,1+MATCH($A7*$AC$3,E$36:E$65)))+INDEX($A$36:$A$65,MATCH($A7*$AC$3,E$36:E$65)))</f>
        <v/>
      </c>
      <c r="F68" s="40" t="str">
        <f t="shared" si="1"/>
        <v/>
      </c>
      <c r="G68" s="40" t="str">
        <f t="shared" si="1"/>
        <v/>
      </c>
      <c r="H68" s="40" t="str">
        <f t="shared" si="1"/>
        <v/>
      </c>
      <c r="I68" s="40" t="str">
        <f t="shared" si="1"/>
        <v/>
      </c>
      <c r="J68" s="40" t="str">
        <f t="shared" si="1"/>
        <v/>
      </c>
      <c r="K68" s="40" t="str">
        <f t="shared" si="1"/>
        <v/>
      </c>
      <c r="L68" s="40" t="str">
        <f t="shared" si="1"/>
        <v/>
      </c>
      <c r="M68" s="40" t="str">
        <f t="shared" si="1"/>
        <v/>
      </c>
      <c r="N68" s="40" t="str">
        <f t="shared" si="1"/>
        <v/>
      </c>
      <c r="O68" s="40" t="str">
        <f t="shared" si="1"/>
        <v/>
      </c>
      <c r="P68" s="40" t="str">
        <f t="shared" si="1"/>
        <v/>
      </c>
      <c r="Q68" s="40" t="str">
        <f t="shared" si="1"/>
        <v/>
      </c>
      <c r="R68" s="40" t="str">
        <f t="shared" si="1"/>
        <v/>
      </c>
      <c r="S68" s="40" t="str">
        <f t="shared" si="1"/>
        <v/>
      </c>
      <c r="T68" s="40" t="str">
        <f t="shared" si="1"/>
        <v/>
      </c>
      <c r="U68" s="40" t="str">
        <f t="shared" si="1"/>
        <v/>
      </c>
    </row>
    <row r="69" spans="1:21">
      <c r="D69" s="15"/>
      <c r="E69" s="15"/>
      <c r="F69" s="15"/>
      <c r="G69" s="15"/>
      <c r="H69" s="15"/>
      <c r="I69" s="15"/>
      <c r="R69" s="31"/>
      <c r="S69" s="31"/>
    </row>
    <row r="70" spans="1:21">
      <c r="A70" s="38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</row>
    <row r="71" spans="1:21">
      <c r="A71" s="38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</row>
    <row r="72" spans="1:21">
      <c r="A72" s="38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</row>
    <row r="73" spans="1:21">
      <c r="A73" s="38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</row>
    <row r="74" spans="1:21">
      <c r="D74" s="19"/>
      <c r="E74" s="19"/>
      <c r="F74" s="19"/>
      <c r="G74" s="19"/>
      <c r="H74" s="19"/>
      <c r="I74" s="19"/>
    </row>
    <row r="75" spans="1:21">
      <c r="D75" s="19"/>
      <c r="E75" s="19"/>
      <c r="F75" s="19"/>
      <c r="G75" s="19"/>
      <c r="H75" s="19"/>
      <c r="I75" s="19"/>
      <c r="J75" s="20"/>
      <c r="K75" s="20"/>
    </row>
    <row r="77" spans="1:21">
      <c r="J77" s="20"/>
      <c r="K77" s="20"/>
    </row>
    <row r="78" spans="1:21">
      <c r="N78" s="21"/>
      <c r="O78" s="21"/>
    </row>
    <row r="79" spans="1:21">
      <c r="J79" s="13"/>
      <c r="K79" s="13"/>
      <c r="N79" s="21"/>
      <c r="O79" s="21"/>
    </row>
    <row r="80" spans="1:21">
      <c r="N80" s="21"/>
      <c r="O80" s="21"/>
    </row>
    <row r="81" spans="2:21">
      <c r="D81" s="22"/>
      <c r="E81" s="22"/>
      <c r="F81" s="22"/>
      <c r="G81" s="22"/>
      <c r="H81" s="22"/>
      <c r="I81" s="22"/>
      <c r="J81" s="23"/>
      <c r="K81" s="23"/>
      <c r="N81" s="21"/>
      <c r="O81" s="21"/>
    </row>
    <row r="82" spans="2:21">
      <c r="D82" s="22"/>
      <c r="E82" s="22"/>
      <c r="F82" s="22"/>
      <c r="G82" s="22"/>
      <c r="H82" s="22"/>
      <c r="I82" s="22"/>
      <c r="J82" s="20"/>
      <c r="K82" s="20"/>
      <c r="N82" s="21"/>
      <c r="O82" s="21"/>
    </row>
    <row r="83" spans="2:21">
      <c r="D83" s="22"/>
      <c r="E83" s="22"/>
      <c r="F83" s="22"/>
      <c r="G83" s="22"/>
      <c r="H83" s="22"/>
      <c r="I83" s="22"/>
      <c r="J83" s="20"/>
      <c r="K83" s="20"/>
      <c r="N83" s="21"/>
      <c r="O83" s="21"/>
    </row>
    <row r="84" spans="2:21">
      <c r="D84" s="22"/>
      <c r="E84" s="22"/>
      <c r="F84" s="22"/>
      <c r="G84" s="22"/>
      <c r="H84" s="22"/>
      <c r="I84" s="22"/>
      <c r="J84" s="20"/>
      <c r="K84" s="20"/>
      <c r="N84" s="21"/>
      <c r="O84" s="21"/>
    </row>
    <row r="85" spans="2:21">
      <c r="D85" s="22"/>
      <c r="E85" s="22"/>
      <c r="F85" s="22"/>
      <c r="G85" s="22"/>
      <c r="H85" s="22"/>
      <c r="I85" s="22"/>
      <c r="J85" s="20"/>
      <c r="K85" s="20"/>
      <c r="N85" s="21"/>
      <c r="O85" s="21"/>
    </row>
    <row r="86" spans="2:21">
      <c r="D86" s="22"/>
      <c r="E86" s="22"/>
      <c r="F86" s="22"/>
      <c r="G86" s="22"/>
      <c r="H86" s="22"/>
      <c r="I86" s="22"/>
      <c r="J86" s="20"/>
      <c r="K86" s="20"/>
      <c r="N86" s="21"/>
      <c r="O86" s="21"/>
    </row>
    <row r="87" spans="2:21">
      <c r="D87" s="22"/>
      <c r="E87" s="22"/>
      <c r="F87" s="22"/>
      <c r="G87" s="22"/>
      <c r="H87" s="22"/>
      <c r="I87" s="22"/>
      <c r="J87" s="20"/>
      <c r="K87" s="20"/>
      <c r="N87" s="21"/>
      <c r="O87" s="21"/>
    </row>
    <row r="88" spans="2:21">
      <c r="D88" s="22"/>
      <c r="E88" s="22"/>
      <c r="F88" s="22"/>
      <c r="G88" s="22"/>
      <c r="H88" s="22"/>
      <c r="I88" s="22"/>
      <c r="N88" s="24"/>
      <c r="O88" s="24"/>
    </row>
    <row r="89" spans="2:21">
      <c r="B89" s="25"/>
      <c r="C89" s="25"/>
      <c r="D89" s="22"/>
      <c r="E89" s="22"/>
      <c r="F89" s="22"/>
      <c r="G89" s="22"/>
      <c r="H89" s="22"/>
      <c r="I89" s="22"/>
      <c r="L89" s="25"/>
      <c r="M89" s="25"/>
      <c r="R89" s="25"/>
      <c r="S89" s="25"/>
      <c r="T89" s="25"/>
      <c r="U89" s="25"/>
    </row>
  </sheetData>
  <mergeCells count="6">
    <mergeCell ref="A32:U32"/>
    <mergeCell ref="L35:M35"/>
    <mergeCell ref="N35:O35"/>
    <mergeCell ref="P35:Q35"/>
    <mergeCell ref="R35:S35"/>
    <mergeCell ref="T35:U35"/>
  </mergeCells>
  <phoneticPr fontId="8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Cover page</vt:lpstr>
      <vt:lpstr>FRC-FDD</vt:lpstr>
      <vt:lpstr>FRC-TDD</vt:lpstr>
      <vt:lpstr>Simulation assumption</vt:lpstr>
      <vt:lpstr>Summary (Impairment) </vt:lpstr>
      <vt:lpstr>Rank1（FDD）</vt:lpstr>
      <vt:lpstr>Rank2-4Tx(FDD)</vt:lpstr>
      <vt:lpstr>Rank1 (TDD)</vt:lpstr>
      <vt:lpstr>Rank2 (TDD)</vt:lpstr>
      <vt:lpstr>Rank1 (FDD-new)</vt:lpstr>
      <vt:lpstr>Rank1 (TDD-new)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lastModifiedBy>Samsung Electronics</cp:lastModifiedBy>
  <dcterms:created xsi:type="dcterms:W3CDTF">2007-12-10T15:13:50Z</dcterms:created>
  <dcterms:modified xsi:type="dcterms:W3CDTF">2018-02-27T12:51:00Z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NSCPROP_SA">
    <vt:lpwstr>E:\RAN4 Meeting Doc\RAN4#84\R4-1707080_Simulation results summary for eFD-MIMO demodualtion test cases.xlsx</vt:lpwstr>
  </property>
  <property fmtid="{D5CDD505-2E9C-101B-9397-08002B2CF9AE}" pid="7" name="_2015_ms_pID_725343">
    <vt:lpwstr>(2)XGUlyjJaGwnTNT5WCYQo8YXwG+VaBLKtC2iAIox/FghKytnh68uGa7N0B9w4QXq6M8wJ1uwv
0Yuj+U4plvsoL2LHOinddLy8YUd1YNV86Lhtxjqqsisgy3k4VcOLQuajcofp3zNxw0f1Gofb
bkahTdhALtmmBLhEV6P2P8Oo7+F2J0XckwRhiuddGEzc1ATy+LX/bZ+r+Y6D6xX10hNDrKk/
XoVFeC6Xnj9BUEGBkB</vt:lpwstr>
  </property>
  <property fmtid="{D5CDD505-2E9C-101B-9397-08002B2CF9AE}" pid="8" name="_2015_ms_pID_7253431">
    <vt:lpwstr>svaw3FsxeuKCbImm49Va8lHHryPLsfrfeBcnv4a4P9f0mn8PnH/n/z
lJfCdQlhLRJRwdWjB8aqVbPJe9KZ/eN/5Q1/yf3wTG57G09gzrwFUAXgqO/ViwTL10osB8hL
rij4SkzgOCK1SpW3DPR4pwGVRTMNtE9yFL9GdVOtTLgpyTzyI6dusuDHS41wbCw7ezI=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1519666868</vt:lpwstr>
  </property>
  <property fmtid="{5C58129F-E5B8-477A-9B38-B3E54BFA04C8}" pid="2">
    <vt:lpwstr>A27793D690CCD30776C89F226D19CB02C1E6A27C2C31CE80E265A2744D01C337</vt:lpwstr>
  </property>
</Properties>
</file>